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00"/>
  </bookViews>
  <sheets>
    <sheet name="доходы прл.1 (3)" sheetId="1" r:id="rId1"/>
    <sheet name="прилож.2 (расходы)" sheetId="2" r:id="rId2"/>
    <sheet name="прил.4 (источники)" sheetId="3" r:id="rId3"/>
    <sheet name="прил 3" sheetId="5" r:id="rId4"/>
    <sheet name="Лист1" sheetId="4" r:id="rId5"/>
  </sheets>
  <calcPr calcId="124519"/>
</workbook>
</file>

<file path=xl/calcChain.xml><?xml version="1.0" encoding="utf-8"?>
<calcChain xmlns="http://schemas.openxmlformats.org/spreadsheetml/2006/main">
  <c r="D14" i="3"/>
  <c r="D13"/>
  <c r="D12" s="1"/>
  <c r="D10"/>
  <c r="D9" s="1"/>
  <c r="D8" s="1"/>
  <c r="C14"/>
  <c r="C13" s="1"/>
  <c r="C12" s="1"/>
  <c r="C10"/>
  <c r="C9" s="1"/>
  <c r="C8" s="1"/>
  <c r="F8" i="5"/>
  <c r="D8"/>
  <c r="F39"/>
  <c r="E39"/>
  <c r="D39"/>
  <c r="F35"/>
  <c r="E35"/>
  <c r="D35"/>
  <c r="F33"/>
  <c r="E33"/>
  <c r="D33"/>
  <c r="F30"/>
  <c r="E30"/>
  <c r="D30"/>
  <c r="F25"/>
  <c r="E25"/>
  <c r="D25"/>
  <c r="F21"/>
  <c r="E21"/>
  <c r="D21"/>
  <c r="F17"/>
  <c r="E17"/>
  <c r="D17"/>
  <c r="F15"/>
  <c r="E15"/>
  <c r="D15"/>
  <c r="E8"/>
  <c r="E7" s="1"/>
  <c r="E6" s="1"/>
  <c r="H6" i="2"/>
  <c r="H7"/>
  <c r="H213"/>
  <c r="H212" s="1"/>
  <c r="H211" s="1"/>
  <c r="H210"/>
  <c r="H208"/>
  <c r="H207" s="1"/>
  <c r="H206" s="1"/>
  <c r="H203"/>
  <c r="H201"/>
  <c r="H197"/>
  <c r="H196" s="1"/>
  <c r="H192" s="1"/>
  <c r="H190"/>
  <c r="H188"/>
  <c r="H182"/>
  <c r="H181" s="1"/>
  <c r="H180" s="1"/>
  <c r="H179" s="1"/>
  <c r="H178" s="1"/>
  <c r="H176"/>
  <c r="H175" s="1"/>
  <c r="H173"/>
  <c r="H172" s="1"/>
  <c r="H171" s="1"/>
  <c r="G160"/>
  <c r="H168"/>
  <c r="H167"/>
  <c r="H166"/>
  <c r="H163"/>
  <c r="H162" s="1"/>
  <c r="H160"/>
  <c r="H158"/>
  <c r="H156"/>
  <c r="H154"/>
  <c r="H153" s="1"/>
  <c r="H148"/>
  <c r="H151" s="1"/>
  <c r="H146"/>
  <c r="H145" s="1"/>
  <c r="H141"/>
  <c r="H140" s="1"/>
  <c r="H139" s="1"/>
  <c r="H137"/>
  <c r="H136" s="1"/>
  <c r="H135" s="1"/>
  <c r="H133"/>
  <c r="H132"/>
  <c r="H131" s="1"/>
  <c r="H126"/>
  <c r="H125" s="1"/>
  <c r="H124" s="1"/>
  <c r="H122"/>
  <c r="H121" s="1"/>
  <c r="H120" s="1"/>
  <c r="I103"/>
  <c r="H103"/>
  <c r="H113"/>
  <c r="H112"/>
  <c r="H111" s="1"/>
  <c r="H109"/>
  <c r="H108" s="1"/>
  <c r="H106"/>
  <c r="H105" s="1"/>
  <c r="H99"/>
  <c r="H98" s="1"/>
  <c r="H97" s="1"/>
  <c r="H94"/>
  <c r="H92"/>
  <c r="H87"/>
  <c r="H86" s="1"/>
  <c r="H81"/>
  <c r="H80" s="1"/>
  <c r="H78"/>
  <c r="H75"/>
  <c r="H74" s="1"/>
  <c r="H72"/>
  <c r="H71" s="1"/>
  <c r="H66"/>
  <c r="H65" s="1"/>
  <c r="H64" s="1"/>
  <c r="H63" s="1"/>
  <c r="H61"/>
  <c r="H59"/>
  <c r="H57"/>
  <c r="H55"/>
  <c r="H53"/>
  <c r="H50"/>
  <c r="H49" s="1"/>
  <c r="H47"/>
  <c r="H46" s="1"/>
  <c r="H45" s="1"/>
  <c r="H41"/>
  <c r="H40" s="1"/>
  <c r="H37"/>
  <c r="H36" s="1"/>
  <c r="H35" s="1"/>
  <c r="H33"/>
  <c r="H32" s="1"/>
  <c r="H31" s="1"/>
  <c r="H30" s="1"/>
  <c r="H26"/>
  <c r="H25" s="1"/>
  <c r="H21" s="1"/>
  <c r="H23"/>
  <c r="H22" s="1"/>
  <c r="H16"/>
  <c r="H19"/>
  <c r="H18" s="1"/>
  <c r="H11"/>
  <c r="H10" s="1"/>
  <c r="H9" s="1"/>
  <c r="D7" i="3" l="1"/>
  <c r="D6" s="1"/>
  <c r="C7"/>
  <c r="C6" s="1"/>
  <c r="F7" i="5"/>
  <c r="F6" s="1"/>
  <c r="D7"/>
  <c r="D6" s="1"/>
  <c r="H205" i="2"/>
  <c r="H186"/>
  <c r="H185" s="1"/>
  <c r="H200"/>
  <c r="H199" s="1"/>
  <c r="H184" s="1"/>
  <c r="H170"/>
  <c r="H165" s="1"/>
  <c r="H15"/>
  <c r="H14" s="1"/>
  <c r="H13" s="1"/>
  <c r="H91"/>
  <c r="H90" s="1"/>
  <c r="H89" s="1"/>
  <c r="H152"/>
  <c r="H144"/>
  <c r="H130"/>
  <c r="H119"/>
  <c r="H104"/>
  <c r="H96" s="1"/>
  <c r="H79"/>
  <c r="H69" s="1"/>
  <c r="H70"/>
  <c r="H52"/>
  <c r="H39" s="1"/>
  <c r="H8" l="1"/>
  <c r="H143"/>
  <c r="H118" s="1"/>
  <c r="G213" l="1"/>
  <c r="G210" s="1"/>
  <c r="G208"/>
  <c r="G207" s="1"/>
  <c r="G206" s="1"/>
  <c r="G203"/>
  <c r="G201"/>
  <c r="G197"/>
  <c r="G196" s="1"/>
  <c r="G192" s="1"/>
  <c r="G190"/>
  <c r="G188"/>
  <c r="G182"/>
  <c r="G181" s="1"/>
  <c r="G180" s="1"/>
  <c r="G179" s="1"/>
  <c r="G178" s="1"/>
  <c r="G176"/>
  <c r="G175" s="1"/>
  <c r="G170" s="1"/>
  <c r="G173"/>
  <c r="G172" s="1"/>
  <c r="G171" s="1"/>
  <c r="G168"/>
  <c r="G167" s="1"/>
  <c r="G166"/>
  <c r="G163"/>
  <c r="G162" s="1"/>
  <c r="G158"/>
  <c r="G156"/>
  <c r="G154"/>
  <c r="G148"/>
  <c r="G151" s="1"/>
  <c r="G146"/>
  <c r="G145" s="1"/>
  <c r="G141"/>
  <c r="G140" s="1"/>
  <c r="G139" s="1"/>
  <c r="G137"/>
  <c r="G136" s="1"/>
  <c r="G135" s="1"/>
  <c r="G133"/>
  <c r="G132"/>
  <c r="G131" s="1"/>
  <c r="G128"/>
  <c r="G126"/>
  <c r="G122"/>
  <c r="G121" s="1"/>
  <c r="G120" s="1"/>
  <c r="G116"/>
  <c r="G115" s="1"/>
  <c r="G113"/>
  <c r="G112"/>
  <c r="G111" s="1"/>
  <c r="G109"/>
  <c r="G108" s="1"/>
  <c r="G106"/>
  <c r="G105" s="1"/>
  <c r="G103"/>
  <c r="G99"/>
  <c r="G98" s="1"/>
  <c r="G97" s="1"/>
  <c r="G94"/>
  <c r="G92"/>
  <c r="G87"/>
  <c r="G86" s="1"/>
  <c r="G85"/>
  <c r="G81" s="1"/>
  <c r="G80" s="1"/>
  <c r="G78"/>
  <c r="G75"/>
  <c r="G74" s="1"/>
  <c r="G72"/>
  <c r="G71" s="1"/>
  <c r="G66"/>
  <c r="G65" s="1"/>
  <c r="G64" s="1"/>
  <c r="G63" s="1"/>
  <c r="G61"/>
  <c r="G59"/>
  <c r="G57"/>
  <c r="G55"/>
  <c r="G53"/>
  <c r="G50"/>
  <c r="G49" s="1"/>
  <c r="G47"/>
  <c r="G46" s="1"/>
  <c r="G45" s="1"/>
  <c r="G44"/>
  <c r="G41"/>
  <c r="G40" s="1"/>
  <c r="G37"/>
  <c r="G36" s="1"/>
  <c r="G35" s="1"/>
  <c r="G33"/>
  <c r="G32" s="1"/>
  <c r="G31" s="1"/>
  <c r="G30" s="1"/>
  <c r="G26"/>
  <c r="G25" s="1"/>
  <c r="G23"/>
  <c r="G22" s="1"/>
  <c r="G19"/>
  <c r="G18" s="1"/>
  <c r="G16"/>
  <c r="G15" s="1"/>
  <c r="G11"/>
  <c r="G10" s="1"/>
  <c r="G9" s="1"/>
  <c r="D113" i="1"/>
  <c r="D45"/>
  <c r="D46"/>
  <c r="D47"/>
  <c r="D48"/>
  <c r="D50"/>
  <c r="D52"/>
  <c r="D53"/>
  <c r="D54"/>
  <c r="E54"/>
  <c r="E53" s="1"/>
  <c r="E52" s="1"/>
  <c r="C54"/>
  <c r="C53" s="1"/>
  <c r="C52" s="1"/>
  <c r="D58"/>
  <c r="D57" s="1"/>
  <c r="D56" s="1"/>
  <c r="D61"/>
  <c r="D66"/>
  <c r="D70"/>
  <c r="D73"/>
  <c r="D78"/>
  <c r="D76" s="1"/>
  <c r="D75" s="1"/>
  <c r="D81"/>
  <c r="D85"/>
  <c r="D91"/>
  <c r="D93"/>
  <c r="D98"/>
  <c r="D100"/>
  <c r="D102"/>
  <c r="D104"/>
  <c r="D109"/>
  <c r="D108" s="1"/>
  <c r="D111"/>
  <c r="E42"/>
  <c r="C48"/>
  <c r="E48"/>
  <c r="C50"/>
  <c r="C47" s="1"/>
  <c r="E50"/>
  <c r="C58"/>
  <c r="C57" s="1"/>
  <c r="E58"/>
  <c r="E57" s="1"/>
  <c r="C61"/>
  <c r="E61"/>
  <c r="C66"/>
  <c r="E66"/>
  <c r="D39"/>
  <c r="D38" s="1"/>
  <c r="D41"/>
  <c r="D42"/>
  <c r="D33"/>
  <c r="D34"/>
  <c r="D36"/>
  <c r="D30"/>
  <c r="D29" s="1"/>
  <c r="D25"/>
  <c r="D24" s="1"/>
  <c r="D21" s="1"/>
  <c r="D27"/>
  <c r="D22"/>
  <c r="D19"/>
  <c r="G153" i="2" l="1"/>
  <c r="G152" s="1"/>
  <c r="G52"/>
  <c r="G39" s="1"/>
  <c r="G8" s="1"/>
  <c r="G144"/>
  <c r="G14"/>
  <c r="G13" s="1"/>
  <c r="G186"/>
  <c r="G185" s="1"/>
  <c r="G79"/>
  <c r="G205"/>
  <c r="G125"/>
  <c r="G124" s="1"/>
  <c r="G119" s="1"/>
  <c r="G91"/>
  <c r="G90" s="1"/>
  <c r="G89" s="1"/>
  <c r="G200"/>
  <c r="G199" s="1"/>
  <c r="G21"/>
  <c r="G212"/>
  <c r="G211" s="1"/>
  <c r="G104"/>
  <c r="G96" s="1"/>
  <c r="G70"/>
  <c r="G130"/>
  <c r="G165"/>
  <c r="D32" i="1"/>
  <c r="E47"/>
  <c r="E56"/>
  <c r="D65"/>
  <c r="D64" s="1"/>
  <c r="D63" s="1"/>
  <c r="C56"/>
  <c r="G69" i="2" l="1"/>
  <c r="G184"/>
  <c r="G143"/>
  <c r="G118" s="1"/>
  <c r="D16" i="1"/>
  <c r="D15" s="1"/>
  <c r="D9"/>
  <c r="D10"/>
  <c r="D7"/>
  <c r="C111"/>
  <c r="C109"/>
  <c r="C108" s="1"/>
  <c r="C104"/>
  <c r="C102"/>
  <c r="C100"/>
  <c r="C98"/>
  <c r="C93"/>
  <c r="C91"/>
  <c r="C85"/>
  <c r="C81"/>
  <c r="C78"/>
  <c r="C76" s="1"/>
  <c r="C75" s="1"/>
  <c r="C73"/>
  <c r="C70"/>
  <c r="C65" s="1"/>
  <c r="C64" s="1"/>
  <c r="C42"/>
  <c r="C41" s="1"/>
  <c r="C39"/>
  <c r="C38" s="1"/>
  <c r="C36"/>
  <c r="C34"/>
  <c r="C30"/>
  <c r="C29" s="1"/>
  <c r="C27"/>
  <c r="C25"/>
  <c r="C22"/>
  <c r="C19"/>
  <c r="C16"/>
  <c r="C10"/>
  <c r="C9" s="1"/>
  <c r="C7"/>
  <c r="G7" i="2" l="1"/>
  <c r="G6" s="1"/>
  <c r="C63" i="1"/>
  <c r="C46" s="1"/>
  <c r="C45" s="1"/>
  <c r="C6"/>
  <c r="D6"/>
  <c r="C24"/>
  <c r="C21" s="1"/>
  <c r="C15"/>
  <c r="C33"/>
  <c r="C32" s="1"/>
  <c r="C113" l="1"/>
  <c r="I146" i="2" l="1"/>
  <c r="I145" s="1"/>
  <c r="I122"/>
  <c r="I121" s="1"/>
  <c r="I120" s="1"/>
  <c r="E98" i="1"/>
  <c r="E93" l="1"/>
  <c r="E109" l="1"/>
  <c r="E108" s="1"/>
  <c r="I41" i="2"/>
  <c r="E78" i="1"/>
  <c r="E111"/>
  <c r="I173" i="2" l="1"/>
  <c r="I141"/>
  <c r="I37"/>
  <c r="I36" s="1"/>
  <c r="I35" s="1"/>
  <c r="I66" l="1"/>
  <c r="I182" l="1"/>
  <c r="I181" s="1"/>
  <c r="I180" s="1"/>
  <c r="I179" s="1"/>
  <c r="I178" s="1"/>
  <c r="I213"/>
  <c r="I212" s="1"/>
  <c r="I211" s="1"/>
  <c r="I208"/>
  <c r="I171"/>
  <c r="I172"/>
  <c r="I140"/>
  <c r="I139" s="1"/>
  <c r="E104" i="1"/>
  <c r="E102"/>
  <c r="E73"/>
  <c r="I210" i="2" l="1"/>
  <c r="I47" l="1"/>
  <c r="I57"/>
  <c r="E91" i="1"/>
  <c r="E85"/>
  <c r="E81"/>
  <c r="I59" i="2" l="1"/>
  <c r="I132"/>
  <c r="I113"/>
  <c r="I160" l="1"/>
  <c r="I158"/>
  <c r="I156"/>
  <c r="E14" i="3" l="1"/>
  <c r="E13" s="1"/>
  <c r="E12" s="1"/>
  <c r="E10"/>
  <c r="E9" s="1"/>
  <c r="E8" s="1"/>
  <c r="I207" i="2"/>
  <c r="I206" s="1"/>
  <c r="I205" s="1"/>
  <c r="I203"/>
  <c r="I201"/>
  <c r="I197"/>
  <c r="I190"/>
  <c r="I188"/>
  <c r="I176"/>
  <c r="I175" s="1"/>
  <c r="I170" s="1"/>
  <c r="I168"/>
  <c r="I167" s="1"/>
  <c r="I166"/>
  <c r="I163"/>
  <c r="I162" s="1"/>
  <c r="I154"/>
  <c r="I153" s="1"/>
  <c r="I148"/>
  <c r="I144" s="1"/>
  <c r="I137"/>
  <c r="I136" s="1"/>
  <c r="I135" s="1"/>
  <c r="I133"/>
  <c r="I131"/>
  <c r="I128"/>
  <c r="I126"/>
  <c r="I116"/>
  <c r="I115" s="1"/>
  <c r="I112"/>
  <c r="I111" s="1"/>
  <c r="I109"/>
  <c r="I108" s="1"/>
  <c r="I106"/>
  <c r="I105" s="1"/>
  <c r="I99"/>
  <c r="I98" s="1"/>
  <c r="I97" s="1"/>
  <c r="I94"/>
  <c r="I92"/>
  <c r="I87"/>
  <c r="I86" s="1"/>
  <c r="I78"/>
  <c r="I75"/>
  <c r="I74" s="1"/>
  <c r="I72"/>
  <c r="I71" s="1"/>
  <c r="I65"/>
  <c r="I64" s="1"/>
  <c r="I63" s="1"/>
  <c r="I61"/>
  <c r="I52" s="1"/>
  <c r="I55"/>
  <c r="I53"/>
  <c r="I50"/>
  <c r="I49" s="1"/>
  <c r="I46"/>
  <c r="I45" s="1"/>
  <c r="I40"/>
  <c r="I33"/>
  <c r="I32" s="1"/>
  <c r="I31" s="1"/>
  <c r="I30" s="1"/>
  <c r="I26"/>
  <c r="I25" s="1"/>
  <c r="I23"/>
  <c r="I22" s="1"/>
  <c r="I19"/>
  <c r="I18" s="1"/>
  <c r="I16"/>
  <c r="I15" s="1"/>
  <c r="I11"/>
  <c r="I10" s="1"/>
  <c r="I9" s="1"/>
  <c r="E100" i="1"/>
  <c r="E76" s="1"/>
  <c r="E70"/>
  <c r="E65" s="1"/>
  <c r="E64" s="1"/>
  <c r="E41"/>
  <c r="E39"/>
  <c r="E38" s="1"/>
  <c r="E36"/>
  <c r="E34"/>
  <c r="E30"/>
  <c r="E29" s="1"/>
  <c r="E27"/>
  <c r="E25"/>
  <c r="E22"/>
  <c r="E19"/>
  <c r="E16"/>
  <c r="E10"/>
  <c r="E9" s="1"/>
  <c r="E7"/>
  <c r="I39" i="2" l="1"/>
  <c r="I151"/>
  <c r="E75" i="1"/>
  <c r="E63" s="1"/>
  <c r="E46" s="1"/>
  <c r="E45" s="1"/>
  <c r="I130" i="2"/>
  <c r="I196"/>
  <c r="I192" s="1"/>
  <c r="E24" i="1"/>
  <c r="E21" s="1"/>
  <c r="E6" s="1"/>
  <c r="I91" i="2"/>
  <c r="I90" s="1"/>
  <c r="I89" s="1"/>
  <c r="I186"/>
  <c r="I185" s="1"/>
  <c r="I152"/>
  <c r="I200"/>
  <c r="I199" s="1"/>
  <c r="I14"/>
  <c r="I13" s="1"/>
  <c r="I104"/>
  <c r="I165"/>
  <c r="E33" i="1"/>
  <c r="E32" s="1"/>
  <c r="I125" i="2"/>
  <c r="I124" s="1"/>
  <c r="I119" s="1"/>
  <c r="E15" i="1"/>
  <c r="I21" i="2"/>
  <c r="E7" i="3"/>
  <c r="E6" s="1"/>
  <c r="I70" i="2"/>
  <c r="I8" l="1"/>
  <c r="I143"/>
  <c r="I184"/>
  <c r="I96"/>
  <c r="E113" i="1" l="1"/>
  <c r="I118" i="2"/>
  <c r="I81" l="1"/>
  <c r="I80" s="1"/>
  <c r="I79" s="1"/>
  <c r="I69" s="1"/>
  <c r="I7" l="1"/>
  <c r="I6" s="1"/>
</calcChain>
</file>

<file path=xl/sharedStrings.xml><?xml version="1.0" encoding="utf-8"?>
<sst xmlns="http://schemas.openxmlformats.org/spreadsheetml/2006/main" count="1286" uniqueCount="450">
  <si>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</si>
  <si>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</si>
  <si>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</si>
  <si>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</si>
  <si>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</si>
  <si>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</si>
  <si>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</si>
  <si>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</si>
  <si>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</si>
  <si>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</si>
  <si>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</si>
  <si>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</si>
  <si>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</si>
  <si>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</si>
  <si>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</si>
  <si>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</si>
  <si>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</si>
  <si>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</si>
  <si>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</si>
  <si>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</si>
  <si>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</si>
  <si>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</si>
  <si>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</si>
  <si>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</si>
  <si>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</si>
  <si>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</si>
  <si>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</si>
  <si>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</si>
  <si>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</si>
  <si>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</si>
  <si>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</si>
  <si>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</si>
  <si>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</si>
  <si>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</si>
  <si>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</si>
  <si>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</si>
  <si>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</si>
  <si>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</si>
  <si>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</si>
  <si>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</si>
  <si>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</si>
  <si>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</si>
  <si>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</si>
  <si>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</si>
  <si>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</si>
  <si>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</si>
  <si>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</si>
  <si>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</si>
  <si>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</si>
  <si>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</si>
  <si>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</si>
  <si>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</si>
  <si>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</si>
  <si>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</si>
  <si>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</si>
  <si>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</si>
  <si>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</si>
  <si>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</si>
  <si>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</si>
  <si>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</si>
  <si>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</si>
  <si>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</si>
  <si>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</si>
  <si>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</si>
  <si>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</si>
  <si>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</si>
  <si>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</si>
  <si>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</si>
  <si>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</si>
  <si>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</si>
  <si>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</si>
  <si>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</si>
  <si>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</si>
  <si>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</si>
  <si>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</si>
  <si>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</si>
  <si>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</si>
  <si>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</si>
  <si>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</si>
  <si>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</si>
  <si>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</si>
  <si>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</si>
  <si>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</si>
  <si>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</si>
  <si>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</si>
  <si>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</si>
  <si>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</si>
  <si>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</si>
  <si>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</si>
  <si>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</si>
  <si>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</si>
  <si>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</si>
  <si>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</si>
  <si>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</si>
  <si>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</si>
  <si>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</si>
  <si>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</si>
  <si>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</si>
  <si>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</si>
  <si>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</si>
  <si>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</si>
  <si>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</si>
  <si>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</si>
  <si>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</si>
  <si>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</si>
  <si>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</si>
  <si>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</si>
  <si>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</si>
  <si>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</si>
  <si>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</si>
  <si>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</si>
  <si>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</si>
  <si>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</si>
  <si>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</si>
  <si>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</si>
  <si>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</si>
  <si>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</si>
  <si>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</si>
  <si>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</si>
  <si>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</si>
  <si>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</si>
  <si>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</si>
  <si>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</si>
  <si>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</si>
  <si>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</si>
  <si>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</si>
  <si>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</si>
  <si>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</si>
  <si>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</si>
  <si>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</si>
  <si>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</si>
  <si>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</si>
  <si>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</si>
  <si>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</si>
  <si>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</si>
  <si>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</si>
  <si>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</si>
  <si>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</si>
  <si>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</si>
  <si>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</si>
  <si>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</si>
  <si>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</si>
  <si>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</si>
  <si>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</si>
  <si>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</si>
  <si>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</si>
  <si>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</si>
  <si>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</si>
  <si>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</si>
  <si>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</si>
  <si>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</si>
  <si>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</si>
  <si>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</si>
  <si>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</si>
  <si>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</si>
  <si>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</si>
  <si>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</si>
  <si>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</si>
  <si>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</si>
  <si>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</si>
  <si>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</si>
  <si>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</si>
  <si>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</si>
  <si>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</si>
  <si>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</si>
  <si>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</si>
  <si>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</si>
  <si>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</si>
  <si>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</si>
  <si>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</si>
  <si>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</si>
  <si>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</si>
  <si>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</si>
  <si>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</si>
  <si>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</si>
  <si>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</si>
  <si>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</si>
  <si>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</si>
  <si>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</si>
  <si>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</si>
  <si>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</si>
  <si>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</si>
  <si>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</si>
  <si>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</si>
  <si>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</si>
  <si>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</si>
  <si>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</si>
  <si>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</si>
  <si>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</si>
  <si>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</si>
  <si>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</si>
  <si>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</si>
  <si>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</si>
  <si>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</si>
  <si>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</si>
  <si>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</si>
  <si>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</si>
  <si>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</si>
  <si>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</si>
  <si>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</si>
  <si>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</si>
  <si>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</si>
  <si>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</si>
  <si>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</si>
  <si>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</si>
  <si>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</si>
  <si>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</si>
  <si>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</si>
  <si>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</si>
  <si>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</si>
  <si>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</si>
  <si>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</si>
  <si>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</si>
  <si>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</si>
  <si>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</si>
  <si>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</si>
  <si>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</si>
  <si>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</si>
  <si>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</si>
  <si>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</si>
  <si>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</si>
  <si>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</si>
  <si>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</si>
  <si>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</si>
  <si>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</si>
  <si>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</si>
  <si>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</si>
  <si>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</si>
  <si>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</si>
  <si>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</si>
  <si>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</si>
  <si>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</si>
  <si>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</si>
  <si>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</si>
  <si>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</si>
  <si>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</si>
  <si>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</si>
  <si>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</si>
  <si>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</si>
  <si>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</si>
  <si>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</si>
  <si>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</si>
  <si>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</si>
  <si>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</si>
  <si>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</si>
  <si>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</si>
  <si>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</si>
  <si>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</si>
  <si>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</si>
  <si>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</si>
  <si>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</si>
  <si>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</si>
  <si>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</si>
  <si>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</si>
  <si>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</si>
  <si>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</si>
  <si>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</si>
  <si>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</si>
  <si>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</si>
  <si>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</si>
  <si>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</si>
  <si>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</si>
  <si>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</si>
  <si>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</si>
  <si>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</si>
  <si>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</si>
  <si>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</si>
  <si>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</si>
  <si>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</si>
  <si>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</si>
  <si>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</si>
  <si>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</si>
  <si>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</si>
  <si>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</si>
  <si>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</si>
  <si>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</si>
  <si>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</si>
  <si>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</si>
  <si>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</si>
  <si>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</si>
  <si>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</si>
  <si>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</si>
  <si>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</si>
  <si>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</si>
  <si>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</si>
  <si>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</si>
  <si>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</si>
  <si>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</si>
  <si>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</si>
  <si>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</si>
  <si>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</si>
  <si>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</si>
  <si>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</si>
  <si>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</si>
  <si>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</si>
  <si>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</si>
  <si>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</si>
  <si>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</si>
  <si>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</si>
  <si>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</si>
  <si>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</si>
  <si>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</si>
  <si>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</si>
  <si>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</si>
  <si>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</si>
  <si>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</si>
  <si>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</si>
  <si>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</si>
  <si>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</si>
  <si>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</si>
  <si>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</si>
  <si>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</si>
  <si>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</si>
  <si>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</si>
  <si>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</si>
  <si>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</si>
  <si>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</si>
  <si>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</si>
  <si>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</si>
  <si>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</si>
  <si>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</si>
  <si>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</si>
  <si>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</si>
  <si>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</si>
  <si>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</si>
  <si>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</si>
  <si>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</si>
  <si>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</si>
  <si>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</si>
  <si>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</si>
  <si>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</si>
  <si>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</si>
  <si>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</si>
  <si>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</si>
  <si>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</si>
  <si>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</si>
  <si>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</si>
  <si>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</si>
  <si>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</si>
  <si>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</si>
  <si>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</si>
  <si>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</si>
  <si>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</si>
  <si>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</si>
  <si>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</si>
  <si>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</si>
  <si>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</si>
  <si>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</si>
  <si>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</si>
  <si>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</si>
  <si>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</si>
  <si>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</si>
  <si>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</si>
  <si>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</si>
  <si>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</si>
  <si>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</si>
  <si>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</si>
  <si>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</si>
  <si>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</si>
  <si>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</si>
  <si>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</si>
  <si>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</si>
  <si>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</si>
  <si>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</si>
  <si>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</si>
  <si>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</si>
  <si>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</si>
  <si>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</si>
  <si>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</si>
  <si>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</si>
  <si>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</si>
  <si>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</si>
  <si>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</si>
  <si>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</si>
  <si>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</si>
  <si>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</si>
  <si>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</si>
  <si>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</si>
  <si>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</si>
  <si>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</si>
  <si>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</si>
  <si>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</si>
  <si>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</si>
  <si>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</si>
  <si>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</si>
  <si>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</si>
  <si>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</si>
  <si>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</si>
  <si>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</si>
  <si>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</si>
  <si>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</si>
  <si>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</si>
  <si>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</si>
  <si>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</si>
  <si>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</si>
  <si>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</si>
  <si>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</si>
  <si>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</si>
  <si>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</si>
  <si>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</si>
  <si>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</si>
  <si>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</si>
  <si>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</si>
  <si>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</si>
  <si>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</si>
  <si>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</si>
  <si>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</si>
  <si>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</si>
  <si>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</si>
  <si>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</si>
  <si>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</si>
  <si>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</si>
  <si>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</si>
  <si>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</si>
  <si>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Доходы местного бюджета по кодам классификации доходов бюджетов на первый квартал 2026 года</t>
  </si>
  <si>
    <t>Утверждено                на 2026 год</t>
  </si>
  <si>
    <t>Утверждено             на 1 кв-л  2026 г</t>
  </si>
  <si>
    <t>Исполнено             за 1 кв-л  2026 г</t>
  </si>
  <si>
    <t>Прочие доходы от компенсации затрат бюджетов сельских поселений</t>
  </si>
  <si>
    <t>630 1 13 02995 10 0000 130</t>
  </si>
  <si>
    <t>Создание условий для обеспечения населения чистой водой.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</si>
  <si>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Утверждено    на 2026год</t>
  </si>
  <si>
    <t>Утверждено  на 1 кв-л  2026 года</t>
  </si>
  <si>
    <t>Исполнено           за 1 кв-л 2026г</t>
  </si>
  <si>
    <t xml:space="preserve">Расходы бюджета по ведомственной структуре расходов местного бюджета за первый квартал 2026 года  </t>
  </si>
  <si>
    <t>790,6</t>
  </si>
  <si>
    <t>141,0</t>
  </si>
  <si>
    <t>0,8</t>
  </si>
  <si>
    <t>378,4</t>
  </si>
  <si>
    <t>4612,6</t>
  </si>
  <si>
    <t>157,8</t>
  </si>
  <si>
    <t xml:space="preserve">98.0.00.S9530 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</si>
  <si>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</si>
  <si>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Приложение 1   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первый квартал 2026 года"                                                                                                                                                                                     от 20.04.2026 № 16</t>
  </si>
  <si>
    <t>тыс.руб.</t>
  </si>
  <si>
    <t>2</t>
  </si>
  <si>
    <t>ВСЕГО РАСХОДОВ</t>
  </si>
  <si>
    <t>Администрация СП "Пустозерский сельсовет" ЗР НАО</t>
  </si>
  <si>
    <t>Функционирование  Правительства Российской Федерации, высших исполнительных органов  субъектов Российской Федерации, местных администраций</t>
  </si>
  <si>
    <t>ЖИЛИЩНО-КОММУНАЛЬНОЕ ХОЗЯЙСТВО</t>
  </si>
  <si>
    <t>Утверждено        на 2026 год</t>
  </si>
  <si>
    <t>Исполнено                  за  1 кв-л          2026 года</t>
  </si>
  <si>
    <t>Расходы бюджета  по разделам и подразделам классификации расходов бюджетов за  первый квартал 2026 года</t>
  </si>
  <si>
    <t>Утверждено            на  1 кв-л 2026 года</t>
  </si>
  <si>
    <t>Приложение 2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первый квартал 2026 года"                                                                                                                                                                                     от 20.04.2026 № 16</t>
  </si>
  <si>
    <t xml:space="preserve">Приложение 3  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первый квартал 2026 года"                                                                                                                                                                                     от 20.04.2026 № 16 </t>
  </si>
  <si>
    <t>Приложение 4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первый квартал 2026 года"                                                                                                                                                                                     от 20.04.2026 № 16</t>
  </si>
  <si>
    <t xml:space="preserve">         Источники  финансирования  дефицитов  местного бюджета  по кодам классификации 
            источников финансирования дефицитов бюджетов за первый квартал 2026 года                    </t>
  </si>
  <si>
    <t>Утверждено                 на  1 кв-л  2026 года</t>
  </si>
  <si>
    <t>Исполнено за 1 кв-л  2026 года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</si>
</sst>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\ ##0"/>
    <numFmt numFmtId="166" formatCode="#\ ##0.0"/>
    <numFmt numFmtId="167" formatCode="#,##0.0\ _₽"/>
    <numFmt numFmtId="168" formatCode="#,##0.0"/>
  </numFmts>
  <fonts count="23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sz val="9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3" fillId="2" borderId="4" xfId="0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166" fontId="16" fillId="3" borderId="1" xfId="0" applyNumberFormat="1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5" fillId="2" borderId="4" xfId="1" applyNumberFormat="1" applyFont="1" applyFill="1" applyBorder="1" applyAlignment="1">
      <alignment horizontal="center" vertical="top" wrapText="1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justify" wrapText="1"/>
    </xf>
    <xf numFmtId="164" fontId="12" fillId="3" borderId="7" xfId="0" applyNumberFormat="1" applyFont="1" applyFill="1" applyBorder="1" applyAlignment="1">
      <alignment horizontal="center" vertical="top" wrapText="1"/>
    </xf>
    <xf numFmtId="164" fontId="10" fillId="3" borderId="7" xfId="0" applyNumberFormat="1" applyFont="1" applyFill="1" applyBorder="1" applyAlignment="1">
      <alignment horizontal="center" vertical="top" wrapText="1"/>
    </xf>
    <xf numFmtId="164" fontId="5" fillId="3" borderId="7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>
      <alignment horizontal="center" vertical="top" wrapText="1"/>
    </xf>
    <xf numFmtId="164" fontId="5" fillId="3" borderId="6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0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49" fontId="5" fillId="3" borderId="4" xfId="0" applyNumberFormat="1" applyFont="1" applyFill="1" applyBorder="1" applyAlignment="1">
      <alignment horizont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4" xfId="0" applyNumberFormat="1" applyFont="1" applyFill="1" applyBorder="1" applyAlignment="1" applyProtection="1">
      <alignment horizontal="center" vertical="top"/>
      <protection locked="0"/>
    </xf>
    <xf numFmtId="0" fontId="7" fillId="3" borderId="4" xfId="0" applyNumberFormat="1" applyFont="1" applyFill="1" applyBorder="1" applyAlignment="1" applyProtection="1">
      <alignment horizontal="center" vertical="top"/>
      <protection locked="0"/>
    </xf>
    <xf numFmtId="0" fontId="3" fillId="3" borderId="4" xfId="0" applyNumberFormat="1" applyFont="1" applyFill="1" applyBorder="1" applyAlignment="1" applyProtection="1">
      <alignment horizontal="center" vertical="top" wrapText="1"/>
      <protection locked="0"/>
    </xf>
    <xf numFmtId="0" fontId="7" fillId="3" borderId="4" xfId="0" applyNumberFormat="1" applyFont="1" applyFill="1" applyBorder="1" applyAlignment="1" applyProtection="1">
      <alignment horizontal="center" vertical="center"/>
      <protection locked="0"/>
    </xf>
    <xf numFmtId="164" fontId="3" fillId="3" borderId="4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>
      <alignment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4" xfId="0" applyFont="1" applyBorder="1" applyAlignment="1">
      <alignment horizontal="center" wrapText="1"/>
    </xf>
    <xf numFmtId="0" fontId="21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49" fontId="3" fillId="0" borderId="4" xfId="0" applyNumberFormat="1" applyFont="1" applyBorder="1" applyAlignment="1">
      <alignment horizontal="center" textRotation="90" wrapText="1"/>
    </xf>
    <xf numFmtId="49" fontId="3" fillId="0" borderId="4" xfId="0" applyNumberFormat="1" applyFont="1" applyBorder="1" applyAlignment="1">
      <alignment horizontal="center" textRotation="90"/>
    </xf>
    <xf numFmtId="168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right" wrapText="1"/>
    </xf>
    <xf numFmtId="49" fontId="4" fillId="0" borderId="9" xfId="0" applyNumberFormat="1" applyFont="1" applyFill="1" applyBorder="1" applyAlignment="1" applyProtection="1">
      <alignment vertical="top" wrapText="1"/>
      <protection locked="0"/>
    </xf>
    <xf numFmtId="49" fontId="4" fillId="0" borderId="4" xfId="0" applyNumberFormat="1" applyFont="1" applyFill="1" applyBorder="1" applyAlignment="1" applyProtection="1">
      <alignment horizontal="right" vertical="top" wrapText="1"/>
      <protection locked="0"/>
    </xf>
    <xf numFmtId="49" fontId="5" fillId="0" borderId="4" xfId="0" applyNumberFormat="1" applyFont="1" applyFill="1" applyBorder="1" applyAlignment="1" applyProtection="1">
      <alignment horizontal="right" vertical="top"/>
      <protection locked="0"/>
    </xf>
    <xf numFmtId="168" fontId="4" fillId="0" borderId="6" xfId="0" applyNumberFormat="1" applyFont="1" applyFill="1" applyBorder="1" applyAlignment="1" applyProtection="1">
      <alignment horizontal="right" vertical="top"/>
      <protection locked="0"/>
    </xf>
    <xf numFmtId="49" fontId="4" fillId="0" borderId="4" xfId="0" applyNumberFormat="1" applyFont="1" applyFill="1" applyBorder="1" applyAlignment="1" applyProtection="1">
      <alignment vertical="justify" wrapText="1"/>
      <protection locked="0"/>
    </xf>
    <xf numFmtId="49" fontId="5" fillId="0" borderId="4" xfId="0" applyNumberFormat="1" applyFont="1" applyFill="1" applyBorder="1" applyAlignment="1" applyProtection="1">
      <alignment vertical="justify" wrapText="1"/>
      <protection locked="0"/>
    </xf>
    <xf numFmtId="168" fontId="4" fillId="0" borderId="6" xfId="0" applyNumberFormat="1" applyFont="1" applyFill="1" applyBorder="1" applyAlignment="1" applyProtection="1">
      <alignment vertical="justify" wrapText="1"/>
      <protection locked="0"/>
    </xf>
    <xf numFmtId="168" fontId="4" fillId="0" borderId="4" xfId="0" applyNumberFormat="1" applyFont="1" applyFill="1" applyBorder="1" applyAlignment="1" applyProtection="1">
      <alignment vertical="justify" wrapText="1"/>
      <protection locked="0"/>
    </xf>
    <xf numFmtId="49" fontId="5" fillId="0" borderId="9" xfId="0" applyNumberFormat="1" applyFont="1" applyFill="1" applyBorder="1" applyAlignment="1" applyProtection="1">
      <alignment vertical="top" wrapText="1"/>
      <protection locked="0"/>
    </xf>
    <xf numFmtId="49" fontId="5" fillId="0" borderId="4" xfId="0" quotePrefix="1" applyNumberFormat="1" applyFont="1" applyFill="1" applyBorder="1" applyAlignment="1" applyProtection="1">
      <alignment vertical="justify" wrapText="1"/>
      <protection locked="0"/>
    </xf>
    <xf numFmtId="168" fontId="5" fillId="0" borderId="4" xfId="0" applyNumberFormat="1" applyFont="1" applyFill="1" applyBorder="1" applyAlignment="1" applyProtection="1">
      <alignment vertical="justify" wrapText="1"/>
      <protection locked="0"/>
    </xf>
    <xf numFmtId="166" fontId="3" fillId="3" borderId="4" xfId="0" applyNumberFormat="1" applyFont="1" applyFill="1" applyBorder="1" applyAlignment="1" applyProtection="1">
      <alignment horizontal="right" vertical="top"/>
      <protection locked="0"/>
    </xf>
    <xf numFmtId="0" fontId="19" fillId="0" borderId="0" xfId="0" applyFont="1" applyAlignment="1">
      <alignment horizontal="left" vertical="top" wrapText="1"/>
    </xf>
    <xf numFmtId="168" fontId="5" fillId="0" borderId="4" xfId="0" quotePrefix="1" applyNumberFormat="1" applyFont="1" applyFill="1" applyBorder="1" applyAlignment="1" applyProtection="1">
      <alignment vertical="justify" wrapText="1"/>
      <protection locked="0"/>
    </xf>
    <xf numFmtId="49" fontId="5" fillId="0" borderId="9" xfId="0" applyNumberFormat="1" applyFont="1" applyFill="1" applyBorder="1" applyAlignment="1" applyProtection="1">
      <alignment vertical="justify" wrapText="1"/>
      <protection locked="0"/>
    </xf>
    <xf numFmtId="49" fontId="4" fillId="0" borderId="9" xfId="0" applyNumberFormat="1" applyFont="1" applyFill="1" applyBorder="1" applyAlignment="1" applyProtection="1">
      <alignment vertical="justify" wrapText="1"/>
      <protection locked="0"/>
    </xf>
    <xf numFmtId="168" fontId="4" fillId="0" borderId="4" xfId="0" quotePrefix="1" applyNumberFormat="1" applyFont="1" applyFill="1" applyBorder="1" applyAlignment="1" applyProtection="1">
      <alignment vertical="justify" wrapText="1"/>
      <protection locked="0"/>
    </xf>
    <xf numFmtId="0" fontId="4" fillId="0" borderId="9" xfId="0" applyNumberFormat="1" applyFont="1" applyFill="1" applyBorder="1" applyAlignment="1" applyProtection="1">
      <alignment vertical="top" wrapText="1"/>
      <protection locked="0"/>
    </xf>
    <xf numFmtId="0" fontId="5" fillId="0" borderId="4" xfId="0" applyNumberFormat="1" applyFont="1" applyFill="1" applyBorder="1" applyAlignment="1" applyProtection="1">
      <alignment vertical="justify" wrapText="1"/>
      <protection locked="0"/>
    </xf>
    <xf numFmtId="49" fontId="5" fillId="0" borderId="4" xfId="0" applyNumberFormat="1" applyFont="1" applyFill="1" applyBorder="1" applyAlignment="1" applyProtection="1">
      <alignment vertical="top" wrapText="1"/>
      <protection locked="0"/>
    </xf>
    <xf numFmtId="0" fontId="5" fillId="0" borderId="4" xfId="0" applyFont="1" applyBorder="1" applyAlignment="1">
      <alignment vertical="justify" wrapText="1"/>
    </xf>
    <xf numFmtId="49" fontId="4" fillId="5" borderId="9" xfId="0" applyNumberFormat="1" applyFont="1" applyFill="1" applyBorder="1" applyAlignment="1" applyProtection="1">
      <alignment vertical="justify" wrapText="1"/>
      <protection locked="0"/>
    </xf>
    <xf numFmtId="49" fontId="4" fillId="5" borderId="4" xfId="0" applyNumberFormat="1" applyFont="1" applyFill="1" applyBorder="1" applyAlignment="1" applyProtection="1">
      <alignment vertical="justify" wrapText="1"/>
      <protection locked="0"/>
    </xf>
    <xf numFmtId="168" fontId="4" fillId="5" borderId="4" xfId="0" applyNumberFormat="1" applyFont="1" applyFill="1" applyBorder="1" applyAlignment="1" applyProtection="1">
      <alignment vertical="justify" wrapText="1"/>
      <protection locked="0"/>
    </xf>
    <xf numFmtId="49" fontId="5" fillId="5" borderId="9" xfId="0" applyNumberFormat="1" applyFont="1" applyFill="1" applyBorder="1" applyAlignment="1" applyProtection="1">
      <alignment vertical="top" wrapText="1"/>
      <protection locked="0"/>
    </xf>
    <xf numFmtId="49" fontId="5" fillId="5" borderId="4" xfId="0" applyNumberFormat="1" applyFont="1" applyFill="1" applyBorder="1" applyAlignment="1" applyProtection="1">
      <alignment vertical="justify" wrapText="1"/>
      <protection locked="0"/>
    </xf>
    <xf numFmtId="168" fontId="5" fillId="5" borderId="4" xfId="0" applyNumberFormat="1" applyFont="1" applyFill="1" applyBorder="1" applyAlignment="1" applyProtection="1">
      <alignment vertical="justify" wrapText="1"/>
      <protection locked="0"/>
    </xf>
    <xf numFmtId="49" fontId="5" fillId="0" borderId="9" xfId="2" applyNumberFormat="1" applyFont="1" applyFill="1" applyBorder="1" applyAlignment="1" applyProtection="1">
      <alignment vertical="justify" wrapText="1"/>
      <protection locked="0"/>
    </xf>
    <xf numFmtId="0" fontId="5" fillId="3" borderId="4" xfId="0" applyFont="1" applyFill="1" applyBorder="1"/>
    <xf numFmtId="0" fontId="5" fillId="0" borderId="0" xfId="0" applyFont="1" applyAlignment="1">
      <alignment wrapText="1"/>
    </xf>
    <xf numFmtId="49" fontId="5" fillId="0" borderId="0" xfId="0" applyNumberFormat="1" applyFont="1"/>
    <xf numFmtId="0" fontId="22" fillId="0" borderId="0" xfId="0" applyFont="1" applyBorder="1"/>
    <xf numFmtId="0" fontId="4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19" fillId="0" borderId="0" xfId="0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  <xf numFmtId="166" fontId="3" fillId="3" borderId="4" xfId="0" applyNumberFormat="1" applyFont="1" applyFill="1" applyBorder="1" applyAlignment="1" applyProtection="1">
      <alignment horizontal="center" vertical="center" wrapText="1"/>
    </xf>
    <xf numFmtId="167" fontId="4" fillId="2" borderId="4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tabSelected="1" topLeftCell="A49" zoomScale="90" zoomScaleNormal="90" workbookViewId="0">
      <selection activeCell="E60" sqref="E60:E62"/>
    </sheetView>
  </sheetViews>
  <sheetFormatPr defaultColWidth="9" defaultRowHeight="12.75"/>
  <cols>
    <col min="1" max="1" width="24.28515625" customWidth="1"/>
    <col min="2" max="2" width="46.85546875" customWidth="1"/>
    <col min="3" max="3" width="18.28515625" style="25" customWidth="1"/>
    <col min="4" max="4" width="15" style="25" customWidth="1"/>
    <col min="5" max="5" width="15.28515625" customWidth="1"/>
    <col min="6" max="8" width="9" hidden="1" customWidth="1"/>
    <col min="11" max="11" width="8.85546875" customWidth="1"/>
  </cols>
  <sheetData>
    <row r="1" spans="1:8" ht="65.25" customHeight="1">
      <c r="A1" s="1"/>
      <c r="B1" s="190" t="s">
        <v>433</v>
      </c>
      <c r="C1" s="190"/>
      <c r="D1" s="190"/>
      <c r="E1" s="190"/>
      <c r="F1" s="190"/>
      <c r="G1" s="190"/>
      <c r="H1" s="190"/>
    </row>
    <row r="2" spans="1:8" ht="15.75" customHeight="1">
      <c r="A2" s="189" t="s">
        <v>414</v>
      </c>
      <c r="B2" s="189"/>
      <c r="C2" s="189"/>
      <c r="D2" s="189"/>
      <c r="E2" s="189"/>
      <c r="F2" s="189"/>
      <c r="G2" s="189"/>
    </row>
    <row r="3" spans="1:8" ht="11.25" customHeight="1">
      <c r="A3" s="2"/>
      <c r="B3" s="3"/>
      <c r="C3" s="3"/>
      <c r="D3" s="3"/>
      <c r="E3" s="3"/>
    </row>
    <row r="4" spans="1:8" ht="11.1" customHeight="1">
      <c r="A4" s="184" t="s">
        <v>0</v>
      </c>
      <c r="B4" s="185" t="s">
        <v>1</v>
      </c>
      <c r="C4" s="187" t="s">
        <v>415</v>
      </c>
      <c r="D4" s="187" t="s">
        <v>416</v>
      </c>
      <c r="E4" s="187" t="s">
        <v>417</v>
      </c>
    </row>
    <row r="5" spans="1:8" ht="27.75" customHeight="1">
      <c r="A5" s="184"/>
      <c r="B5" s="186"/>
      <c r="C5" s="188"/>
      <c r="D5" s="191"/>
      <c r="E5" s="188"/>
      <c r="G5" s="4"/>
    </row>
    <row r="6" spans="1:8">
      <c r="A6" s="5" t="s">
        <v>2</v>
      </c>
      <c r="B6" s="6" t="s">
        <v>3</v>
      </c>
      <c r="C6" s="7">
        <f>C7+C29+C32+C21+C41+C9+C15</f>
        <v>5982.7999999999993</v>
      </c>
      <c r="D6" s="139">
        <f>SUM(D7+D9+D15+D21+D29+D32+D41)</f>
        <v>1820.1</v>
      </c>
      <c r="E6" s="7">
        <f>E7+E29+E32+E21+E41+E9+E15</f>
        <v>2348</v>
      </c>
    </row>
    <row r="7" spans="1:8">
      <c r="A7" s="5" t="s">
        <v>4</v>
      </c>
      <c r="B7" s="6" t="s">
        <v>5</v>
      </c>
      <c r="C7" s="7">
        <f>C8</f>
        <v>2148.9</v>
      </c>
      <c r="D7" s="139">
        <f>D8</f>
        <v>450</v>
      </c>
      <c r="E7" s="7">
        <f>E8</f>
        <v>386.3</v>
      </c>
      <c r="F7" s="8"/>
    </row>
    <row r="8" spans="1:8">
      <c r="A8" s="9" t="s">
        <v>6</v>
      </c>
      <c r="B8" s="10" t="s">
        <v>7</v>
      </c>
      <c r="C8" s="11">
        <v>2148.9</v>
      </c>
      <c r="D8" s="123">
        <v>450</v>
      </c>
      <c r="E8" s="11">
        <v>386.3</v>
      </c>
    </row>
    <row r="9" spans="1:8" ht="25.5">
      <c r="A9" s="13" t="s">
        <v>8</v>
      </c>
      <c r="B9" s="14" t="s">
        <v>9</v>
      </c>
      <c r="C9" s="15">
        <f>C10</f>
        <v>565.1</v>
      </c>
      <c r="D9" s="162">
        <f>D10</f>
        <v>140.19999999999999</v>
      </c>
      <c r="E9" s="15">
        <f>E10</f>
        <v>123.79999999999998</v>
      </c>
    </row>
    <row r="10" spans="1:8" ht="27" customHeight="1">
      <c r="A10" s="16" t="s">
        <v>10</v>
      </c>
      <c r="B10" s="17" t="s">
        <v>11</v>
      </c>
      <c r="C10" s="18">
        <f>SUM(C11:C14)</f>
        <v>565.1</v>
      </c>
      <c r="D10" s="163">
        <f>SUM(D11:D14)</f>
        <v>140.19999999999999</v>
      </c>
      <c r="E10" s="18">
        <f>SUM(E11:E14)</f>
        <v>123.79999999999998</v>
      </c>
    </row>
    <row r="11" spans="1:8" ht="78" customHeight="1">
      <c r="A11" s="16" t="s">
        <v>12</v>
      </c>
      <c r="B11" s="19" t="s">
        <v>13</v>
      </c>
      <c r="C11" s="12">
        <v>295.7</v>
      </c>
      <c r="D11" s="164">
        <v>73</v>
      </c>
      <c r="E11" s="12">
        <v>61.5</v>
      </c>
    </row>
    <row r="12" spans="1:8" ht="90" customHeight="1">
      <c r="A12" s="16" t="s">
        <v>14</v>
      </c>
      <c r="B12" s="17" t="s">
        <v>15</v>
      </c>
      <c r="C12" s="12">
        <v>1.4</v>
      </c>
      <c r="D12" s="163">
        <v>0.2</v>
      </c>
      <c r="E12" s="12">
        <v>0.3</v>
      </c>
    </row>
    <row r="13" spans="1:8" ht="80.25" customHeight="1">
      <c r="A13" s="16" t="s">
        <v>16</v>
      </c>
      <c r="B13" s="19" t="s">
        <v>17</v>
      </c>
      <c r="C13" s="12">
        <v>286.10000000000002</v>
      </c>
      <c r="D13" s="164">
        <v>71.5</v>
      </c>
      <c r="E13" s="12">
        <v>68.099999999999994</v>
      </c>
    </row>
    <row r="14" spans="1:8" ht="77.25" customHeight="1">
      <c r="A14" s="16" t="s">
        <v>18</v>
      </c>
      <c r="B14" s="17" t="s">
        <v>19</v>
      </c>
      <c r="C14" s="12">
        <v>-18.100000000000001</v>
      </c>
      <c r="D14" s="163">
        <v>-4.5</v>
      </c>
      <c r="E14" s="12">
        <v>-6.1</v>
      </c>
    </row>
    <row r="15" spans="1:8">
      <c r="A15" s="13" t="s">
        <v>20</v>
      </c>
      <c r="B15" s="14" t="s">
        <v>21</v>
      </c>
      <c r="C15" s="15">
        <f>C16+C19</f>
        <v>1899.5</v>
      </c>
      <c r="D15" s="166">
        <f>D16+D19</f>
        <v>930</v>
      </c>
      <c r="E15" s="15">
        <f>E16+E19</f>
        <v>1611.6000000000001</v>
      </c>
    </row>
    <row r="16" spans="1:8" ht="25.5">
      <c r="A16" s="13" t="s">
        <v>22</v>
      </c>
      <c r="B16" s="14" t="s">
        <v>23</v>
      </c>
      <c r="C16" s="15">
        <f>C17+C18</f>
        <v>351.1</v>
      </c>
      <c r="D16" s="162">
        <f>SUM(D17:D18)</f>
        <v>130</v>
      </c>
      <c r="E16" s="15">
        <f>E17+E18</f>
        <v>145.69999999999999</v>
      </c>
    </row>
    <row r="17" spans="1:6" ht="25.5">
      <c r="A17" s="9" t="s">
        <v>24</v>
      </c>
      <c r="B17" s="17" t="s">
        <v>25</v>
      </c>
      <c r="C17" s="12">
        <v>237.5</v>
      </c>
      <c r="D17" s="163">
        <v>70</v>
      </c>
      <c r="E17" s="12">
        <v>109.2</v>
      </c>
      <c r="F17" s="121"/>
    </row>
    <row r="18" spans="1:6" ht="52.9" customHeight="1">
      <c r="A18" s="9" t="s">
        <v>26</v>
      </c>
      <c r="B18" s="20" t="s">
        <v>27</v>
      </c>
      <c r="C18" s="18">
        <v>113.6</v>
      </c>
      <c r="D18" s="165">
        <v>60</v>
      </c>
      <c r="E18" s="18">
        <v>36.5</v>
      </c>
    </row>
    <row r="19" spans="1:6">
      <c r="A19" s="21" t="s">
        <v>28</v>
      </c>
      <c r="B19" s="22" t="s">
        <v>29</v>
      </c>
      <c r="C19" s="7">
        <f>C20</f>
        <v>1548.4</v>
      </c>
      <c r="D19" s="167">
        <f>D20</f>
        <v>800</v>
      </c>
      <c r="E19" s="7">
        <f>E20</f>
        <v>1465.9</v>
      </c>
    </row>
    <row r="20" spans="1:6" ht="15">
      <c r="A20" s="115" t="s">
        <v>30</v>
      </c>
      <c r="B20" s="23" t="s">
        <v>29</v>
      </c>
      <c r="C20" s="24">
        <v>1548.4</v>
      </c>
      <c r="D20" s="168">
        <v>800</v>
      </c>
      <c r="E20" s="24">
        <v>1465.9</v>
      </c>
    </row>
    <row r="21" spans="1:6">
      <c r="A21" s="21" t="s">
        <v>31</v>
      </c>
      <c r="B21" s="6" t="s">
        <v>32</v>
      </c>
      <c r="C21" s="7">
        <f>C22+C24</f>
        <v>109.6</v>
      </c>
      <c r="D21" s="139">
        <f>SUM(D22+D24)</f>
        <v>29.1</v>
      </c>
      <c r="E21" s="7">
        <f>E22+E24</f>
        <v>23</v>
      </c>
      <c r="F21" s="25"/>
    </row>
    <row r="22" spans="1:6">
      <c r="A22" s="21" t="s">
        <v>33</v>
      </c>
      <c r="B22" s="6" t="s">
        <v>34</v>
      </c>
      <c r="C22" s="7">
        <f>C23</f>
        <v>25</v>
      </c>
      <c r="D22" s="139">
        <f>D23</f>
        <v>5</v>
      </c>
      <c r="E22" s="7">
        <f>E23</f>
        <v>9.1999999999999993</v>
      </c>
      <c r="F22" s="25"/>
    </row>
    <row r="23" spans="1:6" ht="36" customHeight="1">
      <c r="A23" s="9" t="s">
        <v>35</v>
      </c>
      <c r="B23" s="20" t="s">
        <v>36</v>
      </c>
      <c r="C23" s="18">
        <v>25</v>
      </c>
      <c r="D23" s="165">
        <v>5</v>
      </c>
      <c r="E23" s="18">
        <v>9.1999999999999993</v>
      </c>
      <c r="F23" s="25"/>
    </row>
    <row r="24" spans="1:6">
      <c r="A24" s="21" t="s">
        <v>37</v>
      </c>
      <c r="B24" s="6" t="s">
        <v>38</v>
      </c>
      <c r="C24" s="7">
        <f>C25+C27</f>
        <v>84.6</v>
      </c>
      <c r="D24" s="139">
        <f>SUM(D25+D27)</f>
        <v>24.1</v>
      </c>
      <c r="E24" s="7">
        <f>E25+E27</f>
        <v>13.8</v>
      </c>
      <c r="F24" s="25"/>
    </row>
    <row r="25" spans="1:6">
      <c r="A25" s="9" t="s">
        <v>39</v>
      </c>
      <c r="B25" s="20" t="s">
        <v>40</v>
      </c>
      <c r="C25" s="11">
        <f>C26</f>
        <v>56.6</v>
      </c>
      <c r="D25" s="165">
        <f>D26</f>
        <v>14.1</v>
      </c>
      <c r="E25" s="11">
        <f>E26</f>
        <v>10.3</v>
      </c>
      <c r="F25" s="25"/>
    </row>
    <row r="26" spans="1:6" ht="27.75" customHeight="1">
      <c r="A26" s="26" t="s">
        <v>41</v>
      </c>
      <c r="B26" s="20" t="s">
        <v>42</v>
      </c>
      <c r="C26" s="18">
        <v>56.6</v>
      </c>
      <c r="D26" s="165">
        <v>14.1</v>
      </c>
      <c r="E26" s="18">
        <v>10.3</v>
      </c>
      <c r="F26" s="25"/>
    </row>
    <row r="27" spans="1:6">
      <c r="A27" s="26" t="s">
        <v>43</v>
      </c>
      <c r="B27" s="20" t="s">
        <v>44</v>
      </c>
      <c r="C27" s="11">
        <f>C28</f>
        <v>28</v>
      </c>
      <c r="D27" s="165">
        <f>D28</f>
        <v>10</v>
      </c>
      <c r="E27" s="11">
        <f>E28</f>
        <v>3.5</v>
      </c>
      <c r="F27" s="25"/>
    </row>
    <row r="28" spans="1:6" ht="27.75" customHeight="1">
      <c r="A28" s="26" t="s">
        <v>45</v>
      </c>
      <c r="B28" s="20" t="s">
        <v>46</v>
      </c>
      <c r="C28" s="18">
        <v>28</v>
      </c>
      <c r="D28" s="165">
        <v>10</v>
      </c>
      <c r="E28" s="18">
        <v>3.5</v>
      </c>
      <c r="F28" s="25"/>
    </row>
    <row r="29" spans="1:6">
      <c r="A29" s="27" t="s">
        <v>47</v>
      </c>
      <c r="B29" s="22" t="s">
        <v>48</v>
      </c>
      <c r="C29" s="7">
        <f t="shared" ref="C29:E30" si="0">C30</f>
        <v>3</v>
      </c>
      <c r="D29" s="167">
        <f>D30</f>
        <v>0.8</v>
      </c>
      <c r="E29" s="7">
        <f t="shared" si="0"/>
        <v>0</v>
      </c>
      <c r="F29" s="25"/>
    </row>
    <row r="30" spans="1:6" ht="39" customHeight="1">
      <c r="A30" s="28" t="s">
        <v>49</v>
      </c>
      <c r="B30" s="20" t="s">
        <v>50</v>
      </c>
      <c r="C30" s="11">
        <f t="shared" si="0"/>
        <v>3</v>
      </c>
      <c r="D30" s="165">
        <f>D31</f>
        <v>0.8</v>
      </c>
      <c r="E30" s="11">
        <f t="shared" si="0"/>
        <v>0</v>
      </c>
      <c r="F30" s="25"/>
    </row>
    <row r="31" spans="1:6" ht="53.45" customHeight="1">
      <c r="A31" s="28" t="s">
        <v>51</v>
      </c>
      <c r="B31" s="29" t="s">
        <v>52</v>
      </c>
      <c r="C31" s="18">
        <v>3</v>
      </c>
      <c r="D31" s="165">
        <v>0.8</v>
      </c>
      <c r="E31" s="18">
        <v>0</v>
      </c>
      <c r="F31" s="25"/>
    </row>
    <row r="32" spans="1:6" ht="25.5">
      <c r="A32" s="5" t="s">
        <v>53</v>
      </c>
      <c r="B32" s="22" t="s">
        <v>54</v>
      </c>
      <c r="C32" s="7">
        <f>C33+C38</f>
        <v>431.40000000000003</v>
      </c>
      <c r="D32" s="167">
        <f>D33+D38</f>
        <v>70</v>
      </c>
      <c r="E32" s="7">
        <f>E33+E38</f>
        <v>91.600000000000009</v>
      </c>
    </row>
    <row r="33" spans="1:6" ht="65.45" customHeight="1">
      <c r="A33" s="5" t="s">
        <v>55</v>
      </c>
      <c r="B33" s="22" t="s">
        <v>56</v>
      </c>
      <c r="C33" s="7">
        <f>C34+C36</f>
        <v>39.799999999999997</v>
      </c>
      <c r="D33" s="167">
        <f>D34+D36</f>
        <v>0</v>
      </c>
      <c r="E33" s="7">
        <f>E34+E36</f>
        <v>4.2</v>
      </c>
    </row>
    <row r="34" spans="1:6" ht="66" customHeight="1">
      <c r="A34" s="26" t="s">
        <v>57</v>
      </c>
      <c r="B34" s="20" t="s">
        <v>58</v>
      </c>
      <c r="C34" s="11">
        <f>C35</f>
        <v>28.6</v>
      </c>
      <c r="D34" s="165">
        <f>D35</f>
        <v>0</v>
      </c>
      <c r="E34" s="11">
        <f>E35</f>
        <v>4.2</v>
      </c>
      <c r="F34" s="30"/>
    </row>
    <row r="35" spans="1:6" ht="52.9" customHeight="1">
      <c r="A35" s="26" t="s">
        <v>59</v>
      </c>
      <c r="B35" s="20" t="s">
        <v>60</v>
      </c>
      <c r="C35" s="18">
        <v>28.6</v>
      </c>
      <c r="D35" s="165">
        <v>0</v>
      </c>
      <c r="E35" s="18">
        <v>4.2</v>
      </c>
      <c r="F35" s="30"/>
    </row>
    <row r="36" spans="1:6" ht="27" customHeight="1">
      <c r="A36" s="9" t="s">
        <v>61</v>
      </c>
      <c r="B36" s="20" t="s">
        <v>62</v>
      </c>
      <c r="C36" s="11">
        <f>C37</f>
        <v>11.2</v>
      </c>
      <c r="D36" s="165">
        <f>D37</f>
        <v>0</v>
      </c>
      <c r="E36" s="11">
        <f>E37</f>
        <v>0</v>
      </c>
      <c r="F36" s="30"/>
    </row>
    <row r="37" spans="1:6" ht="27.75" customHeight="1">
      <c r="A37" s="26" t="s">
        <v>63</v>
      </c>
      <c r="B37" s="20" t="s">
        <v>64</v>
      </c>
      <c r="C37" s="18">
        <v>11.2</v>
      </c>
      <c r="D37" s="165">
        <v>0</v>
      </c>
      <c r="E37" s="18">
        <v>0</v>
      </c>
      <c r="F37" s="30"/>
    </row>
    <row r="38" spans="1:6" ht="67.150000000000006" customHeight="1">
      <c r="A38" s="5" t="s">
        <v>65</v>
      </c>
      <c r="B38" s="22" t="s">
        <v>66</v>
      </c>
      <c r="C38" s="7">
        <f t="shared" ref="C38:E41" si="1">C39</f>
        <v>391.6</v>
      </c>
      <c r="D38" s="167">
        <f>D39</f>
        <v>70</v>
      </c>
      <c r="E38" s="7">
        <f t="shared" si="1"/>
        <v>87.4</v>
      </c>
      <c r="F38" s="30"/>
    </row>
    <row r="39" spans="1:6" ht="64.5" customHeight="1">
      <c r="A39" s="26" t="s">
        <v>67</v>
      </c>
      <c r="B39" s="20" t="s">
        <v>68</v>
      </c>
      <c r="C39" s="11">
        <f t="shared" si="1"/>
        <v>391.6</v>
      </c>
      <c r="D39" s="165">
        <f>D40</f>
        <v>70</v>
      </c>
      <c r="E39" s="11">
        <f t="shared" si="1"/>
        <v>87.4</v>
      </c>
      <c r="F39" s="30"/>
    </row>
    <row r="40" spans="1:6" ht="66" customHeight="1">
      <c r="A40" s="26" t="s">
        <v>69</v>
      </c>
      <c r="B40" s="20" t="s">
        <v>70</v>
      </c>
      <c r="C40" s="18">
        <v>391.6</v>
      </c>
      <c r="D40" s="165">
        <v>70</v>
      </c>
      <c r="E40" s="18">
        <v>87.4</v>
      </c>
      <c r="F40" s="30"/>
    </row>
    <row r="41" spans="1:6" ht="17.25" customHeight="1">
      <c r="A41" s="5" t="s">
        <v>71</v>
      </c>
      <c r="B41" s="22" t="s">
        <v>72</v>
      </c>
      <c r="C41" s="105">
        <f t="shared" si="1"/>
        <v>825.3</v>
      </c>
      <c r="D41" s="167">
        <f>D42</f>
        <v>200</v>
      </c>
      <c r="E41" s="105">
        <f t="shared" si="1"/>
        <v>111.7</v>
      </c>
      <c r="F41" s="30"/>
    </row>
    <row r="42" spans="1:6" ht="18.600000000000001" customHeight="1">
      <c r="A42" s="26" t="s">
        <v>73</v>
      </c>
      <c r="B42" s="20" t="s">
        <v>74</v>
      </c>
      <c r="C42" s="11">
        <f>C43</f>
        <v>825.3</v>
      </c>
      <c r="D42" s="165">
        <f>D43</f>
        <v>200</v>
      </c>
      <c r="E42" s="11">
        <f>E43+E44</f>
        <v>111.7</v>
      </c>
      <c r="F42" s="30"/>
    </row>
    <row r="43" spans="1:6" ht="27" customHeight="1">
      <c r="A43" s="31" t="s">
        <v>75</v>
      </c>
      <c r="B43" s="20" t="s">
        <v>76</v>
      </c>
      <c r="C43" s="18">
        <v>825.3</v>
      </c>
      <c r="D43" s="165">
        <v>200</v>
      </c>
      <c r="E43" s="18">
        <v>91.9</v>
      </c>
      <c r="F43" s="30"/>
    </row>
    <row r="44" spans="1:6" s="25" customFormat="1" ht="27" customHeight="1">
      <c r="A44" s="155" t="s">
        <v>419</v>
      </c>
      <c r="B44" s="158" t="s">
        <v>418</v>
      </c>
      <c r="C44" s="159">
        <v>0</v>
      </c>
      <c r="D44" s="165">
        <v>0</v>
      </c>
      <c r="E44" s="159">
        <v>19.8</v>
      </c>
      <c r="F44" s="30"/>
    </row>
    <row r="45" spans="1:6" ht="13.5" customHeight="1">
      <c r="A45" s="5" t="s">
        <v>77</v>
      </c>
      <c r="B45" s="6" t="s">
        <v>78</v>
      </c>
      <c r="C45" s="7">
        <f>C46+C111+C108</f>
        <v>66804.100000000006</v>
      </c>
      <c r="D45" s="139">
        <f>SUM(D46+D108+D111)</f>
        <v>13662.500000000002</v>
      </c>
      <c r="E45" s="7">
        <f>E46+E111+E108</f>
        <v>13656.7</v>
      </c>
      <c r="F45" s="25"/>
    </row>
    <row r="46" spans="1:6" ht="28.15" customHeight="1">
      <c r="A46" s="5" t="s">
        <v>79</v>
      </c>
      <c r="B46" s="22" t="s">
        <v>80</v>
      </c>
      <c r="C46" s="7">
        <f>C47+C52+C56+C63</f>
        <v>66692</v>
      </c>
      <c r="D46" s="167">
        <f>SUM(D47+D52+D56+D63)</f>
        <v>13550.400000000001</v>
      </c>
      <c r="E46" s="7">
        <f>E47+E52+E56+E63</f>
        <v>13544.6</v>
      </c>
      <c r="F46" s="25"/>
    </row>
    <row r="47" spans="1:6" ht="25.5">
      <c r="A47" s="5" t="s">
        <v>81</v>
      </c>
      <c r="B47" s="22" t="s">
        <v>82</v>
      </c>
      <c r="C47" s="7">
        <f>C48+C50</f>
        <v>7864.4</v>
      </c>
      <c r="D47" s="167">
        <f>SUM(D48+D50)</f>
        <v>1966</v>
      </c>
      <c r="E47" s="7">
        <f>E48+E50</f>
        <v>1966</v>
      </c>
      <c r="F47" s="30"/>
    </row>
    <row r="48" spans="1:6">
      <c r="A48" s="5" t="s">
        <v>83</v>
      </c>
      <c r="B48" s="22" t="s">
        <v>84</v>
      </c>
      <c r="C48" s="7">
        <f>C49</f>
        <v>2271.4</v>
      </c>
      <c r="D48" s="167">
        <f>D49</f>
        <v>567.79999999999995</v>
      </c>
      <c r="E48" s="7">
        <f>E49</f>
        <v>567.79999999999995</v>
      </c>
      <c r="F48" s="25"/>
    </row>
    <row r="49" spans="1:7" ht="28.5" customHeight="1">
      <c r="A49" s="26" t="s">
        <v>85</v>
      </c>
      <c r="B49" s="108" t="s">
        <v>86</v>
      </c>
      <c r="C49" s="18">
        <v>2271.4</v>
      </c>
      <c r="D49" s="181">
        <v>567.79999999999995</v>
      </c>
      <c r="E49" s="18">
        <v>567.79999999999995</v>
      </c>
      <c r="F49" s="25"/>
    </row>
    <row r="50" spans="1:7" ht="36.75" customHeight="1">
      <c r="A50" s="5" t="s">
        <v>87</v>
      </c>
      <c r="B50" s="111" t="s">
        <v>88</v>
      </c>
      <c r="C50" s="15">
        <f>C51</f>
        <v>5593</v>
      </c>
      <c r="D50" s="182">
        <f>D51</f>
        <v>1398.2</v>
      </c>
      <c r="E50" s="15">
        <f>E51</f>
        <v>1398.2</v>
      </c>
      <c r="F50" s="25"/>
      <c r="G50" s="25"/>
    </row>
    <row r="51" spans="1:7" ht="27" customHeight="1">
      <c r="A51" s="26" t="s">
        <v>89</v>
      </c>
      <c r="B51" s="112" t="s">
        <v>90</v>
      </c>
      <c r="C51" s="18">
        <v>5593</v>
      </c>
      <c r="D51" s="183">
        <v>1398.2</v>
      </c>
      <c r="E51" s="18">
        <v>1398.2</v>
      </c>
      <c r="F51" s="25"/>
      <c r="G51" s="25"/>
    </row>
    <row r="52" spans="1:7" ht="27" customHeight="1">
      <c r="A52" s="5" t="s">
        <v>327</v>
      </c>
      <c r="B52" s="113" t="s">
        <v>91</v>
      </c>
      <c r="C52" s="15">
        <f t="shared" ref="C52:E53" si="2">C53</f>
        <v>99</v>
      </c>
      <c r="D52" s="180">
        <f>D53</f>
        <v>0</v>
      </c>
      <c r="E52" s="15">
        <f t="shared" si="2"/>
        <v>0</v>
      </c>
      <c r="F52" s="25"/>
      <c r="G52" s="25"/>
    </row>
    <row r="53" spans="1:7" ht="13.15" customHeight="1">
      <c r="A53" s="5" t="s">
        <v>324</v>
      </c>
      <c r="B53" s="34" t="s">
        <v>92</v>
      </c>
      <c r="C53" s="15">
        <f t="shared" si="2"/>
        <v>99</v>
      </c>
      <c r="D53" s="177">
        <f>SUM(D54)</f>
        <v>0</v>
      </c>
      <c r="E53" s="15">
        <f t="shared" si="2"/>
        <v>0</v>
      </c>
      <c r="F53" s="25"/>
      <c r="G53" s="25"/>
    </row>
    <row r="54" spans="1:7" ht="17.45" customHeight="1">
      <c r="A54" s="26" t="s">
        <v>325</v>
      </c>
      <c r="B54" s="35" t="s">
        <v>93</v>
      </c>
      <c r="C54" s="18">
        <f>C55</f>
        <v>99</v>
      </c>
      <c r="D54" s="178">
        <f>D55</f>
        <v>0</v>
      </c>
      <c r="E54" s="18">
        <f>E55</f>
        <v>0</v>
      </c>
      <c r="F54" s="25"/>
      <c r="G54" s="25"/>
    </row>
    <row r="55" spans="1:7" ht="62.25" customHeight="1">
      <c r="A55" s="26" t="s">
        <v>326</v>
      </c>
      <c r="B55" s="114" t="s">
        <v>94</v>
      </c>
      <c r="C55" s="18">
        <v>99</v>
      </c>
      <c r="D55" s="179">
        <v>0</v>
      </c>
      <c r="E55" s="18">
        <v>0</v>
      </c>
      <c r="F55" s="25"/>
      <c r="G55" s="25"/>
    </row>
    <row r="56" spans="1:7" ht="25.5">
      <c r="A56" s="5" t="s">
        <v>95</v>
      </c>
      <c r="B56" s="22" t="s">
        <v>96</v>
      </c>
      <c r="C56" s="7">
        <f>C61+C57</f>
        <v>578.79999999999995</v>
      </c>
      <c r="D56" s="170">
        <f>SUM(D57+D61)</f>
        <v>99.3</v>
      </c>
      <c r="E56" s="7">
        <f>E61+E57</f>
        <v>93.9</v>
      </c>
      <c r="F56" s="25"/>
      <c r="G56" s="25"/>
    </row>
    <row r="57" spans="1:7" ht="28.5" customHeight="1">
      <c r="A57" s="5" t="s">
        <v>97</v>
      </c>
      <c r="B57" s="22" t="s">
        <v>98</v>
      </c>
      <c r="C57" s="7">
        <f>C58</f>
        <v>211.5</v>
      </c>
      <c r="D57" s="170">
        <f>D58</f>
        <v>7.5</v>
      </c>
      <c r="E57" s="7">
        <f>E58</f>
        <v>7.5</v>
      </c>
      <c r="F57" s="25"/>
      <c r="G57" s="25"/>
    </row>
    <row r="58" spans="1:7" ht="29.25" customHeight="1">
      <c r="A58" s="26" t="s">
        <v>99</v>
      </c>
      <c r="B58" s="20" t="s">
        <v>100</v>
      </c>
      <c r="C58" s="11">
        <f>C59+C60</f>
        <v>211.5</v>
      </c>
      <c r="D58" s="169">
        <f>SUM(D59:D60)</f>
        <v>7.5</v>
      </c>
      <c r="E58" s="11">
        <f>E59+E60</f>
        <v>7.5</v>
      </c>
      <c r="F58" s="25"/>
      <c r="G58" s="25"/>
    </row>
    <row r="59" spans="1:7" ht="40.15" customHeight="1">
      <c r="A59" s="26" t="s">
        <v>101</v>
      </c>
      <c r="B59" s="20" t="s">
        <v>102</v>
      </c>
      <c r="C59" s="11">
        <v>7.5</v>
      </c>
      <c r="D59" s="169">
        <v>7.5</v>
      </c>
      <c r="E59" s="11">
        <v>7.5</v>
      </c>
      <c r="F59" s="25"/>
      <c r="G59" s="25"/>
    </row>
    <row r="60" spans="1:7" ht="52.5" customHeight="1">
      <c r="A60" s="26" t="s">
        <v>101</v>
      </c>
      <c r="B60" s="20" t="s">
        <v>103</v>
      </c>
      <c r="C60" s="11">
        <v>204</v>
      </c>
      <c r="D60" s="169">
        <v>0</v>
      </c>
      <c r="E60" s="11">
        <v>0</v>
      </c>
      <c r="F60" s="25"/>
      <c r="G60" s="30"/>
    </row>
    <row r="61" spans="1:7" ht="38.25" customHeight="1">
      <c r="A61" s="5" t="s">
        <v>104</v>
      </c>
      <c r="B61" s="22" t="s">
        <v>105</v>
      </c>
      <c r="C61" s="7">
        <f>C62</f>
        <v>367.3</v>
      </c>
      <c r="D61" s="170">
        <f>D62</f>
        <v>91.8</v>
      </c>
      <c r="E61" s="7">
        <f>E62</f>
        <v>86.4</v>
      </c>
      <c r="F61" s="25"/>
      <c r="G61" s="30"/>
    </row>
    <row r="62" spans="1:7" ht="41.25" customHeight="1">
      <c r="A62" s="26" t="s">
        <v>106</v>
      </c>
      <c r="B62" s="20" t="s">
        <v>107</v>
      </c>
      <c r="C62" s="106">
        <v>367.3</v>
      </c>
      <c r="D62" s="169">
        <v>91.8</v>
      </c>
      <c r="E62" s="106">
        <v>86.4</v>
      </c>
      <c r="F62" s="25"/>
      <c r="G62" s="30"/>
    </row>
    <row r="63" spans="1:7">
      <c r="A63" s="5" t="s">
        <v>108</v>
      </c>
      <c r="B63" s="22" t="s">
        <v>109</v>
      </c>
      <c r="C63" s="7">
        <f>SUM(C64+C75)</f>
        <v>58149.799999999996</v>
      </c>
      <c r="D63" s="167">
        <f>SUM(D64+D75)</f>
        <v>11485.1</v>
      </c>
      <c r="E63" s="7">
        <f>SUM(E64+E75)</f>
        <v>11484.7</v>
      </c>
      <c r="F63" s="25"/>
      <c r="G63" s="25"/>
    </row>
    <row r="64" spans="1:7" ht="51.75" customHeight="1">
      <c r="A64" s="5" t="s">
        <v>110</v>
      </c>
      <c r="B64" s="36" t="s">
        <v>111</v>
      </c>
      <c r="C64" s="7">
        <f>C65</f>
        <v>872.1</v>
      </c>
      <c r="D64" s="167">
        <f>SUM(D65)</f>
        <v>51</v>
      </c>
      <c r="E64" s="7">
        <f>E65</f>
        <v>51</v>
      </c>
      <c r="F64" s="25"/>
      <c r="G64" s="25"/>
    </row>
    <row r="65" spans="1:8" ht="51.75" customHeight="1">
      <c r="A65" s="26" t="s">
        <v>112</v>
      </c>
      <c r="B65" s="37" t="s">
        <v>113</v>
      </c>
      <c r="C65" s="11">
        <f>C66+C70+C73</f>
        <v>872.1</v>
      </c>
      <c r="D65" s="165">
        <f>D66+D70+D73</f>
        <v>51</v>
      </c>
      <c r="E65" s="11">
        <f>E66+E70+E73</f>
        <v>51</v>
      </c>
      <c r="F65" s="25"/>
      <c r="G65" s="25"/>
      <c r="H65" s="25"/>
    </row>
    <row r="66" spans="1:8" ht="50.25" customHeight="1">
      <c r="A66" s="5" t="s">
        <v>112</v>
      </c>
      <c r="B66" s="36" t="s">
        <v>372</v>
      </c>
      <c r="C66" s="7">
        <f>C67+C68+C69</f>
        <v>421.3</v>
      </c>
      <c r="D66" s="167">
        <f>SUM(D67:D69)</f>
        <v>0</v>
      </c>
      <c r="E66" s="7">
        <f>E67+E68+E69</f>
        <v>0</v>
      </c>
      <c r="F66" s="25"/>
      <c r="G66" s="25"/>
      <c r="H66" s="30"/>
    </row>
    <row r="67" spans="1:8" ht="15" customHeight="1">
      <c r="A67" s="26" t="s">
        <v>112</v>
      </c>
      <c r="B67" s="37" t="s">
        <v>114</v>
      </c>
      <c r="C67" s="11">
        <v>68.7</v>
      </c>
      <c r="D67" s="165">
        <v>0</v>
      </c>
      <c r="E67" s="11">
        <v>0</v>
      </c>
      <c r="F67" s="25"/>
      <c r="G67" s="25"/>
      <c r="H67" s="30"/>
    </row>
    <row r="68" spans="1:8" ht="25.5" customHeight="1">
      <c r="A68" s="26" t="s">
        <v>112</v>
      </c>
      <c r="B68" s="37" t="s">
        <v>115</v>
      </c>
      <c r="C68" s="11">
        <v>168.8</v>
      </c>
      <c r="D68" s="165">
        <v>0</v>
      </c>
      <c r="E68" s="11">
        <v>0</v>
      </c>
      <c r="F68" s="25"/>
      <c r="G68" s="25"/>
      <c r="H68" s="25"/>
    </row>
    <row r="69" spans="1:8" ht="15" customHeight="1">
      <c r="A69" s="26" t="s">
        <v>112</v>
      </c>
      <c r="B69" s="37" t="s">
        <v>116</v>
      </c>
      <c r="C69" s="11">
        <v>183.8</v>
      </c>
      <c r="D69" s="165">
        <v>0</v>
      </c>
      <c r="E69" s="11">
        <v>0</v>
      </c>
      <c r="F69" s="25"/>
      <c r="G69" s="25"/>
      <c r="H69" s="25"/>
    </row>
    <row r="70" spans="1:8" ht="51">
      <c r="A70" s="5" t="s">
        <v>112</v>
      </c>
      <c r="B70" s="36" t="s">
        <v>361</v>
      </c>
      <c r="C70" s="7">
        <f>SUM(C71:C72)</f>
        <v>160.80000000000001</v>
      </c>
      <c r="D70" s="167">
        <f>SUM(D71:D72)</f>
        <v>0</v>
      </c>
      <c r="E70" s="7">
        <f>SUM(E71:E72)</f>
        <v>0</v>
      </c>
    </row>
    <row r="71" spans="1:8" ht="25.5">
      <c r="A71" s="26" t="s">
        <v>117</v>
      </c>
      <c r="B71" s="154" t="s">
        <v>118</v>
      </c>
      <c r="C71" s="11">
        <v>116.5</v>
      </c>
      <c r="D71" s="176">
        <v>0</v>
      </c>
      <c r="E71" s="11">
        <v>0</v>
      </c>
    </row>
    <row r="72" spans="1:8" ht="36" customHeight="1">
      <c r="A72" s="26" t="s">
        <v>117</v>
      </c>
      <c r="B72" s="37" t="s">
        <v>119</v>
      </c>
      <c r="C72" s="11">
        <v>44.3</v>
      </c>
      <c r="D72" s="165">
        <v>0</v>
      </c>
      <c r="E72" s="11">
        <v>0</v>
      </c>
    </row>
    <row r="73" spans="1:8" s="25" customFormat="1" ht="51" customHeight="1">
      <c r="A73" s="5" t="s">
        <v>112</v>
      </c>
      <c r="B73" s="124" t="s">
        <v>362</v>
      </c>
      <c r="C73" s="139">
        <f>SUM(C74)</f>
        <v>290</v>
      </c>
      <c r="D73" s="162">
        <f>D74</f>
        <v>51</v>
      </c>
      <c r="E73" s="139">
        <f>SUM(E74)</f>
        <v>51</v>
      </c>
    </row>
    <row r="74" spans="1:8" s="25" customFormat="1" ht="85.5" customHeight="1">
      <c r="A74" s="26" t="s">
        <v>117</v>
      </c>
      <c r="B74" s="122" t="s">
        <v>420</v>
      </c>
      <c r="C74" s="123">
        <v>290</v>
      </c>
      <c r="D74" s="165">
        <v>51</v>
      </c>
      <c r="E74" s="123">
        <v>51</v>
      </c>
    </row>
    <row r="75" spans="1:8" ht="15" customHeight="1">
      <c r="A75" s="5" t="s">
        <v>120</v>
      </c>
      <c r="B75" s="36" t="s">
        <v>121</v>
      </c>
      <c r="C75" s="7">
        <f>C76</f>
        <v>57277.7</v>
      </c>
      <c r="D75" s="167">
        <f>D76</f>
        <v>11434.1</v>
      </c>
      <c r="E75" s="7">
        <f>E76</f>
        <v>11433.7</v>
      </c>
    </row>
    <row r="76" spans="1:8" ht="25.5">
      <c r="A76" s="26" t="s">
        <v>122</v>
      </c>
      <c r="B76" s="37" t="s">
        <v>123</v>
      </c>
      <c r="C76" s="11">
        <f>C77+C78+C91+C93+C100+C85+C81+C107+C102+C104+C98</f>
        <v>57277.7</v>
      </c>
      <c r="D76" s="165">
        <f>SUM(D77+D78+D81+D85+D91+D93+D100+D102+D104+D107)</f>
        <v>11434.1</v>
      </c>
      <c r="E76" s="11">
        <f>E77+E78+E91+E93+E100+E85+E81+E107+E102+E104+E98</f>
        <v>11433.7</v>
      </c>
    </row>
    <row r="77" spans="1:8" ht="39" customHeight="1">
      <c r="A77" s="5" t="s">
        <v>122</v>
      </c>
      <c r="B77" s="22" t="s">
        <v>363</v>
      </c>
      <c r="C77" s="15">
        <v>13142.9</v>
      </c>
      <c r="D77" s="167">
        <v>3285.7</v>
      </c>
      <c r="E77" s="15">
        <v>3285.7</v>
      </c>
    </row>
    <row r="78" spans="1:8" ht="49.5" customHeight="1">
      <c r="A78" s="5" t="s">
        <v>122</v>
      </c>
      <c r="B78" s="36" t="s">
        <v>402</v>
      </c>
      <c r="C78" s="7">
        <f>C79+C80</f>
        <v>227.7</v>
      </c>
      <c r="D78" s="167">
        <f>SUM(D79:D80)</f>
        <v>49.8</v>
      </c>
      <c r="E78" s="7">
        <f>E79+E80</f>
        <v>49.8</v>
      </c>
    </row>
    <row r="79" spans="1:8" ht="26.25" customHeight="1">
      <c r="A79" s="26" t="s">
        <v>122</v>
      </c>
      <c r="B79" s="40" t="s">
        <v>199</v>
      </c>
      <c r="C79" s="11">
        <v>61.7</v>
      </c>
      <c r="D79" s="173">
        <v>0</v>
      </c>
      <c r="E79" s="11">
        <v>0</v>
      </c>
    </row>
    <row r="80" spans="1:8" s="25" customFormat="1" ht="37.5" customHeight="1">
      <c r="A80" s="26" t="s">
        <v>122</v>
      </c>
      <c r="B80" s="40" t="s">
        <v>364</v>
      </c>
      <c r="C80" s="11">
        <v>166</v>
      </c>
      <c r="D80" s="173">
        <v>49.8</v>
      </c>
      <c r="E80" s="11">
        <v>49.8</v>
      </c>
    </row>
    <row r="81" spans="1:5" ht="54" customHeight="1">
      <c r="A81" s="5" t="s">
        <v>122</v>
      </c>
      <c r="B81" s="36" t="s">
        <v>366</v>
      </c>
      <c r="C81" s="7">
        <f>C82+C83+C84</f>
        <v>6489.2000000000007</v>
      </c>
      <c r="D81" s="170">
        <f>SUM(D82:D84)</f>
        <v>642.29999999999995</v>
      </c>
      <c r="E81" s="7">
        <f>E82+E83+E84</f>
        <v>642.20000000000005</v>
      </c>
    </row>
    <row r="82" spans="1:5" ht="13.5" customHeight="1">
      <c r="A82" s="26" t="s">
        <v>122</v>
      </c>
      <c r="B82" s="37" t="s">
        <v>124</v>
      </c>
      <c r="C82" s="18">
        <v>3430.3</v>
      </c>
      <c r="D82" s="169">
        <v>159.9</v>
      </c>
      <c r="E82" s="18">
        <v>159.9</v>
      </c>
    </row>
    <row r="83" spans="1:5" ht="27" customHeight="1">
      <c r="A83" s="26" t="s">
        <v>122</v>
      </c>
      <c r="B83" s="37" t="s">
        <v>125</v>
      </c>
      <c r="C83" s="11">
        <v>922.8</v>
      </c>
      <c r="D83" s="169">
        <v>145.5</v>
      </c>
      <c r="E83" s="11">
        <v>145.5</v>
      </c>
    </row>
    <row r="84" spans="1:5" ht="27" customHeight="1">
      <c r="A84" s="26" t="s">
        <v>122</v>
      </c>
      <c r="B84" s="37" t="s">
        <v>126</v>
      </c>
      <c r="C84" s="106">
        <v>2136.1</v>
      </c>
      <c r="D84" s="169">
        <v>336.9</v>
      </c>
      <c r="E84" s="106">
        <v>336.8</v>
      </c>
    </row>
    <row r="85" spans="1:5" ht="51">
      <c r="A85" s="5" t="s">
        <v>122</v>
      </c>
      <c r="B85" s="36" t="s">
        <v>365</v>
      </c>
      <c r="C85" s="7">
        <f>C86+C87+C88+C89+C90</f>
        <v>8692.2000000000007</v>
      </c>
      <c r="D85" s="170">
        <f>SUM(D87:D90)</f>
        <v>108.4</v>
      </c>
      <c r="E85" s="7">
        <f>E86+E87+E88+E89+E90</f>
        <v>108.3</v>
      </c>
    </row>
    <row r="86" spans="1:5" ht="27.75" hidden="1" customHeight="1">
      <c r="A86" s="26" t="s">
        <v>122</v>
      </c>
      <c r="B86" s="37"/>
      <c r="C86" s="11">
        <v>0</v>
      </c>
      <c r="D86" s="169"/>
      <c r="E86" s="11">
        <v>0</v>
      </c>
    </row>
    <row r="87" spans="1:5" ht="52.9" customHeight="1">
      <c r="A87" s="26" t="s">
        <v>122</v>
      </c>
      <c r="B87" s="37" t="s">
        <v>403</v>
      </c>
      <c r="C87" s="11">
        <v>1990.9</v>
      </c>
      <c r="D87" s="169">
        <v>98.4</v>
      </c>
      <c r="E87" s="11">
        <v>98.3</v>
      </c>
    </row>
    <row r="88" spans="1:5" ht="38.25" customHeight="1">
      <c r="A88" s="26" t="s">
        <v>122</v>
      </c>
      <c r="B88" s="41" t="s">
        <v>127</v>
      </c>
      <c r="C88" s="106">
        <v>219.6</v>
      </c>
      <c r="D88" s="174">
        <v>0</v>
      </c>
      <c r="E88" s="106">
        <v>0</v>
      </c>
    </row>
    <row r="89" spans="1:5" ht="38.25" customHeight="1">
      <c r="A89" s="42" t="s">
        <v>122</v>
      </c>
      <c r="B89" s="107" t="s">
        <v>128</v>
      </c>
      <c r="C89" s="43">
        <v>20</v>
      </c>
      <c r="D89" s="175">
        <v>10</v>
      </c>
      <c r="E89" s="43">
        <v>10</v>
      </c>
    </row>
    <row r="90" spans="1:5" s="25" customFormat="1" ht="27" customHeight="1">
      <c r="A90" s="42" t="s">
        <v>122</v>
      </c>
      <c r="B90" s="19" t="s">
        <v>382</v>
      </c>
      <c r="C90" s="43">
        <v>6461.7</v>
      </c>
      <c r="D90" s="161">
        <v>0</v>
      </c>
      <c r="E90" s="43">
        <v>0</v>
      </c>
    </row>
    <row r="91" spans="1:5" ht="38.25" customHeight="1">
      <c r="A91" s="5" t="s">
        <v>122</v>
      </c>
      <c r="B91" s="36" t="s">
        <v>367</v>
      </c>
      <c r="C91" s="7">
        <f>C92</f>
        <v>856.5</v>
      </c>
      <c r="D91" s="167">
        <f>D92</f>
        <v>0</v>
      </c>
      <c r="E91" s="7">
        <f>E92</f>
        <v>0</v>
      </c>
    </row>
    <row r="92" spans="1:5" ht="65.25" customHeight="1">
      <c r="A92" s="26" t="s">
        <v>122</v>
      </c>
      <c r="B92" s="37" t="s">
        <v>404</v>
      </c>
      <c r="C92" s="11">
        <v>856.5</v>
      </c>
      <c r="D92" s="165">
        <v>0</v>
      </c>
      <c r="E92" s="11">
        <v>0</v>
      </c>
    </row>
    <row r="93" spans="1:5" ht="53.25" customHeight="1">
      <c r="A93" s="26" t="s">
        <v>129</v>
      </c>
      <c r="B93" s="36" t="s">
        <v>368</v>
      </c>
      <c r="C93" s="110">
        <f>SUM(C94:C97)</f>
        <v>23721.3</v>
      </c>
      <c r="D93" s="167">
        <f>SUM(D94:D97)</f>
        <v>6913.9000000000005</v>
      </c>
      <c r="E93" s="110">
        <f>SUM(E94:E97)</f>
        <v>6913.8</v>
      </c>
    </row>
    <row r="94" spans="1:5" ht="52.5" customHeight="1">
      <c r="A94" s="26" t="s">
        <v>122</v>
      </c>
      <c r="B94" s="37" t="s">
        <v>259</v>
      </c>
      <c r="C94" s="106">
        <v>15977.8</v>
      </c>
      <c r="D94" s="165">
        <v>4494.1000000000004</v>
      </c>
      <c r="E94" s="106">
        <v>4494</v>
      </c>
    </row>
    <row r="95" spans="1:5">
      <c r="A95" s="26" t="s">
        <v>129</v>
      </c>
      <c r="B95" s="37" t="s">
        <v>130</v>
      </c>
      <c r="C95" s="11">
        <v>285</v>
      </c>
      <c r="D95" s="165">
        <v>0</v>
      </c>
      <c r="E95" s="11">
        <v>0</v>
      </c>
    </row>
    <row r="96" spans="1:5">
      <c r="A96" s="26" t="s">
        <v>122</v>
      </c>
      <c r="B96" s="37" t="s">
        <v>131</v>
      </c>
      <c r="C96" s="18">
        <v>5625.5</v>
      </c>
      <c r="D96" s="165">
        <v>2419.8000000000002</v>
      </c>
      <c r="E96" s="18">
        <v>2419.8000000000002</v>
      </c>
    </row>
    <row r="97" spans="1:5" s="25" customFormat="1" ht="50.25" customHeight="1">
      <c r="A97" s="26" t="s">
        <v>122</v>
      </c>
      <c r="B97" s="122" t="s">
        <v>405</v>
      </c>
      <c r="C97" s="159">
        <v>1833</v>
      </c>
      <c r="D97" s="165">
        <v>0</v>
      </c>
      <c r="E97" s="159">
        <v>0</v>
      </c>
    </row>
    <row r="98" spans="1:5" s="25" customFormat="1" ht="50.25" customHeight="1">
      <c r="A98" s="145" t="s">
        <v>122</v>
      </c>
      <c r="B98" s="124" t="s">
        <v>406</v>
      </c>
      <c r="C98" s="156">
        <f>C99</f>
        <v>2012.4</v>
      </c>
      <c r="D98" s="162">
        <f>SUM(D99)</f>
        <v>0</v>
      </c>
      <c r="E98" s="156">
        <f>E99</f>
        <v>0</v>
      </c>
    </row>
    <row r="99" spans="1:5" s="25" customFormat="1" ht="50.25" customHeight="1">
      <c r="A99" s="148" t="s">
        <v>122</v>
      </c>
      <c r="B99" s="122" t="s">
        <v>407</v>
      </c>
      <c r="C99" s="159">
        <v>2012.4</v>
      </c>
      <c r="D99" s="165">
        <v>0</v>
      </c>
      <c r="E99" s="159">
        <v>0</v>
      </c>
    </row>
    <row r="100" spans="1:5" ht="52.5" customHeight="1">
      <c r="A100" s="5" t="s">
        <v>122</v>
      </c>
      <c r="B100" s="36" t="s">
        <v>369</v>
      </c>
      <c r="C100" s="7">
        <f>C101</f>
        <v>181.4</v>
      </c>
      <c r="D100" s="167">
        <f>D101</f>
        <v>0</v>
      </c>
      <c r="E100" s="7">
        <f>E101</f>
        <v>0</v>
      </c>
    </row>
    <row r="101" spans="1:5" ht="63.75" customHeight="1">
      <c r="A101" s="26" t="s">
        <v>122</v>
      </c>
      <c r="B101" s="40" t="s">
        <v>132</v>
      </c>
      <c r="C101" s="11">
        <v>181.4</v>
      </c>
      <c r="D101" s="173">
        <v>0</v>
      </c>
      <c r="E101" s="11">
        <v>0</v>
      </c>
    </row>
    <row r="102" spans="1:5" s="25" customFormat="1" ht="39" customHeight="1">
      <c r="A102" s="5" t="s">
        <v>122</v>
      </c>
      <c r="B102" s="125" t="s">
        <v>370</v>
      </c>
      <c r="C102" s="139">
        <f>SUM(C103)</f>
        <v>651.1</v>
      </c>
      <c r="D102" s="170">
        <f>SUM(D103)</f>
        <v>238.7</v>
      </c>
      <c r="E102" s="139">
        <f>SUM(E103)</f>
        <v>238.7</v>
      </c>
    </row>
    <row r="103" spans="1:5" s="25" customFormat="1" ht="15.75" customHeight="1">
      <c r="A103" s="26" t="s">
        <v>122</v>
      </c>
      <c r="B103" s="107" t="s">
        <v>334</v>
      </c>
      <c r="C103" s="123">
        <v>651.1</v>
      </c>
      <c r="D103" s="161">
        <v>238.7</v>
      </c>
      <c r="E103" s="123">
        <v>238.7</v>
      </c>
    </row>
    <row r="104" spans="1:5" s="25" customFormat="1" ht="51.75" customHeight="1">
      <c r="A104" s="5" t="s">
        <v>122</v>
      </c>
      <c r="B104" s="124" t="s">
        <v>371</v>
      </c>
      <c r="C104" s="139">
        <f>SUM(C105:C106)</f>
        <v>897.5</v>
      </c>
      <c r="D104" s="160">
        <f>SUM(D105:D106)</f>
        <v>195.3</v>
      </c>
      <c r="E104" s="139">
        <f>SUM(E105:E106)</f>
        <v>195.2</v>
      </c>
    </row>
    <row r="105" spans="1:5" s="25" customFormat="1" ht="22.5" customHeight="1">
      <c r="A105" s="26" t="s">
        <v>122</v>
      </c>
      <c r="B105" s="107" t="s">
        <v>335</v>
      </c>
      <c r="C105" s="123">
        <v>368.7</v>
      </c>
      <c r="D105" s="161">
        <v>0</v>
      </c>
      <c r="E105" s="123">
        <v>0</v>
      </c>
    </row>
    <row r="106" spans="1:5" s="25" customFormat="1" ht="15" customHeight="1">
      <c r="A106" s="26" t="s">
        <v>122</v>
      </c>
      <c r="B106" s="107" t="s">
        <v>336</v>
      </c>
      <c r="C106" s="123">
        <v>528.79999999999995</v>
      </c>
      <c r="D106" s="161">
        <v>195.3</v>
      </c>
      <c r="E106" s="123">
        <v>195.2</v>
      </c>
    </row>
    <row r="107" spans="1:5" ht="31.5" customHeight="1">
      <c r="A107" s="5" t="s">
        <v>122</v>
      </c>
      <c r="B107" s="14" t="s">
        <v>133</v>
      </c>
      <c r="C107" s="7">
        <v>405.5</v>
      </c>
      <c r="D107" s="162">
        <v>0</v>
      </c>
      <c r="E107" s="7">
        <v>0</v>
      </c>
    </row>
    <row r="108" spans="1:5" s="25" customFormat="1" ht="16.5" customHeight="1">
      <c r="A108" s="145" t="s">
        <v>356</v>
      </c>
      <c r="B108" s="146" t="s">
        <v>357</v>
      </c>
      <c r="C108" s="139">
        <f t="shared" ref="C108:E109" si="3">C109</f>
        <v>105</v>
      </c>
      <c r="D108" s="171">
        <f t="shared" si="3"/>
        <v>105</v>
      </c>
      <c r="E108" s="139">
        <f t="shared" si="3"/>
        <v>105</v>
      </c>
    </row>
    <row r="109" spans="1:5" s="25" customFormat="1" ht="16.5" customHeight="1">
      <c r="A109" s="148" t="s">
        <v>359</v>
      </c>
      <c r="B109" s="147" t="s">
        <v>358</v>
      </c>
      <c r="C109" s="123">
        <f t="shared" si="3"/>
        <v>105</v>
      </c>
      <c r="D109" s="172">
        <f t="shared" si="3"/>
        <v>105</v>
      </c>
      <c r="E109" s="123">
        <f t="shared" si="3"/>
        <v>105</v>
      </c>
    </row>
    <row r="110" spans="1:5" s="25" customFormat="1" ht="15" customHeight="1">
      <c r="A110" s="148" t="s">
        <v>360</v>
      </c>
      <c r="B110" s="147" t="s">
        <v>358</v>
      </c>
      <c r="C110" s="123">
        <v>105</v>
      </c>
      <c r="D110" s="172">
        <v>105</v>
      </c>
      <c r="E110" s="123">
        <v>105</v>
      </c>
    </row>
    <row r="111" spans="1:5" s="25" customFormat="1" ht="36" customHeight="1">
      <c r="A111" s="141" t="s">
        <v>352</v>
      </c>
      <c r="B111" s="142" t="s">
        <v>353</v>
      </c>
      <c r="C111" s="139">
        <f>C112</f>
        <v>7.1</v>
      </c>
      <c r="D111" s="171">
        <f>D112</f>
        <v>7.1</v>
      </c>
      <c r="E111" s="139">
        <f>E112</f>
        <v>7.1</v>
      </c>
    </row>
    <row r="112" spans="1:5" s="25" customFormat="1" ht="39" customHeight="1">
      <c r="A112" s="143" t="s">
        <v>354</v>
      </c>
      <c r="B112" s="107" t="s">
        <v>355</v>
      </c>
      <c r="C112" s="139">
        <v>7.1</v>
      </c>
      <c r="D112" s="163">
        <v>7.1</v>
      </c>
      <c r="E112" s="139">
        <v>7.1</v>
      </c>
    </row>
    <row r="113" spans="1:5" ht="15" customHeight="1">
      <c r="A113" s="44"/>
      <c r="B113" s="6" t="s">
        <v>134</v>
      </c>
      <c r="C113" s="149">
        <f>C45+C6</f>
        <v>72786.900000000009</v>
      </c>
      <c r="D113" s="260">
        <f>SUM(D6+D45)</f>
        <v>15482.600000000002</v>
      </c>
      <c r="E113" s="149">
        <f>E45+E6</f>
        <v>16004.7</v>
      </c>
    </row>
    <row r="114" spans="1:5">
      <c r="A114" s="45"/>
      <c r="B114" s="46"/>
      <c r="C114" s="46"/>
      <c r="D114" s="46"/>
      <c r="E114" s="47"/>
    </row>
    <row r="115" spans="1:5" ht="11.1" customHeight="1">
      <c r="A115" s="48"/>
    </row>
    <row r="116" spans="1:5" ht="11.1" customHeight="1">
      <c r="A116" s="48"/>
    </row>
    <row r="117" spans="1:5" ht="11.1" customHeight="1"/>
    <row r="118" spans="1:5" ht="11.1" customHeight="1"/>
  </sheetData>
  <mergeCells count="7">
    <mergeCell ref="A4:A5"/>
    <mergeCell ref="B4:B5"/>
    <mergeCell ref="E4:E5"/>
    <mergeCell ref="A2:G2"/>
    <mergeCell ref="B1:H1"/>
    <mergeCell ref="C4:C5"/>
    <mergeCell ref="D4:D5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N215"/>
  <sheetViews>
    <sheetView zoomScale="90" zoomScaleNormal="90" workbookViewId="0">
      <selection activeCell="E17" sqref="E17"/>
    </sheetView>
  </sheetViews>
  <sheetFormatPr defaultColWidth="9.140625" defaultRowHeight="12.75"/>
  <cols>
    <col min="1" max="1" width="48.570312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3" style="50" customWidth="1"/>
    <col min="6" max="6" width="6.7109375" style="50" customWidth="1"/>
    <col min="7" max="7" width="11.28515625" style="50" customWidth="1"/>
    <col min="8" max="8" width="11.140625" style="50" customWidth="1"/>
    <col min="9" max="9" width="14.7109375" style="50" customWidth="1"/>
    <col min="10" max="10" width="8.85546875" style="25" customWidth="1"/>
    <col min="11" max="11" width="17.5703125" style="25" customWidth="1"/>
    <col min="12" max="12" width="38.42578125" style="25" customWidth="1"/>
    <col min="13" max="13" width="33.140625" style="25" customWidth="1"/>
    <col min="14" max="14" width="8.85546875" style="25" customWidth="1"/>
    <col min="15" max="16384" width="9.140625" style="25"/>
  </cols>
  <sheetData>
    <row r="1" spans="1:14" ht="64.5" customHeight="1">
      <c r="A1" s="192" t="s">
        <v>444</v>
      </c>
      <c r="B1" s="192"/>
      <c r="C1" s="192"/>
      <c r="D1" s="192"/>
      <c r="E1" s="192"/>
      <c r="F1" s="192"/>
      <c r="G1" s="192"/>
      <c r="H1" s="192"/>
      <c r="I1" s="208"/>
    </row>
    <row r="2" spans="1:14" ht="24" customHeight="1">
      <c r="A2" s="202" t="s">
        <v>424</v>
      </c>
      <c r="B2" s="202"/>
      <c r="C2" s="202"/>
      <c r="D2" s="202"/>
      <c r="E2" s="202"/>
      <c r="F2" s="202"/>
      <c r="G2" s="202"/>
      <c r="H2" s="202"/>
      <c r="I2" s="202"/>
    </row>
    <row r="3" spans="1:14" ht="12.75" customHeight="1">
      <c r="A3" s="193" t="s">
        <v>135</v>
      </c>
      <c r="B3" s="195" t="s">
        <v>136</v>
      </c>
      <c r="C3" s="195" t="s">
        <v>137</v>
      </c>
      <c r="D3" s="195" t="s">
        <v>138</v>
      </c>
      <c r="E3" s="195" t="s">
        <v>139</v>
      </c>
      <c r="F3" s="195" t="s">
        <v>140</v>
      </c>
      <c r="G3" s="187" t="s">
        <v>421</v>
      </c>
      <c r="H3" s="187" t="s">
        <v>422</v>
      </c>
      <c r="I3" s="199" t="s">
        <v>423</v>
      </c>
    </row>
    <row r="4" spans="1:14" ht="48" customHeight="1">
      <c r="A4" s="194"/>
      <c r="B4" s="196"/>
      <c r="C4" s="196"/>
      <c r="D4" s="197"/>
      <c r="E4" s="197"/>
      <c r="F4" s="197"/>
      <c r="G4" s="201"/>
      <c r="H4" s="191"/>
      <c r="I4" s="200"/>
      <c r="L4" s="30"/>
    </row>
    <row r="5" spans="1:14">
      <c r="A5" s="52">
        <v>1</v>
      </c>
      <c r="B5" s="51">
        <v>2</v>
      </c>
      <c r="C5" s="52" t="s">
        <v>141</v>
      </c>
      <c r="D5" s="52" t="s">
        <v>142</v>
      </c>
      <c r="E5" s="52" t="s">
        <v>143</v>
      </c>
      <c r="F5" s="52" t="s">
        <v>144</v>
      </c>
      <c r="G5" s="198"/>
      <c r="H5" s="198"/>
      <c r="I5" s="52" t="s">
        <v>145</v>
      </c>
    </row>
    <row r="6" spans="1:14" ht="25.5">
      <c r="A6" s="53" t="s">
        <v>146</v>
      </c>
      <c r="B6" s="54"/>
      <c r="C6" s="55"/>
      <c r="D6" s="56"/>
      <c r="E6" s="56"/>
      <c r="F6" s="56"/>
      <c r="G6" s="57">
        <f>G7</f>
        <v>72973.600000000006</v>
      </c>
      <c r="H6" s="57">
        <f>H7</f>
        <v>15366.700000000003</v>
      </c>
      <c r="I6" s="57">
        <f>I7</f>
        <v>13849</v>
      </c>
    </row>
    <row r="7" spans="1:14" ht="38.25">
      <c r="A7" s="53" t="s">
        <v>373</v>
      </c>
      <c r="B7" s="54">
        <v>630</v>
      </c>
      <c r="C7" s="55"/>
      <c r="D7" s="56"/>
      <c r="E7" s="56"/>
      <c r="F7" s="56"/>
      <c r="G7" s="57">
        <f>G8+G63+G69+G96+G118+G165+G184+G205+G178</f>
        <v>72973.600000000006</v>
      </c>
      <c r="H7" s="57">
        <f>H8+H63+H69+H96+H118+H165+H184+H205+H178</f>
        <v>15366.700000000003</v>
      </c>
      <c r="I7" s="57">
        <f>I8+I63+I69+I96+I118+I165+I184+I205+I178</f>
        <v>13849</v>
      </c>
    </row>
    <row r="8" spans="1:14">
      <c r="A8" s="53" t="s">
        <v>147</v>
      </c>
      <c r="B8" s="58">
        <v>630</v>
      </c>
      <c r="C8" s="55" t="s">
        <v>148</v>
      </c>
      <c r="D8" s="59"/>
      <c r="E8" s="59"/>
      <c r="F8" s="59"/>
      <c r="G8" s="57">
        <f>G9+G13+G21+G30+G39+G35</f>
        <v>27606.5</v>
      </c>
      <c r="H8" s="57">
        <f>H9+H13+H21+H30+H39+H35</f>
        <v>6403.2000000000007</v>
      </c>
      <c r="I8" s="57">
        <f>I9+I13+I21+I30+I39+I35</f>
        <v>5063.6000000000004</v>
      </c>
    </row>
    <row r="9" spans="1:14" ht="27.75" customHeight="1">
      <c r="A9" s="53" t="s">
        <v>149</v>
      </c>
      <c r="B9" s="58">
        <v>630</v>
      </c>
      <c r="C9" s="55" t="s">
        <v>148</v>
      </c>
      <c r="D9" s="60" t="s">
        <v>150</v>
      </c>
      <c r="E9" s="56"/>
      <c r="F9" s="56"/>
      <c r="G9" s="57">
        <f>G10</f>
        <v>3391.9</v>
      </c>
      <c r="H9" s="204" t="str">
        <f>H10</f>
        <v>790,6</v>
      </c>
      <c r="I9" s="57">
        <f>I10</f>
        <v>729.7</v>
      </c>
    </row>
    <row r="10" spans="1:14">
      <c r="A10" s="61" t="s">
        <v>151</v>
      </c>
      <c r="B10" s="54">
        <v>630</v>
      </c>
      <c r="C10" s="62" t="s">
        <v>148</v>
      </c>
      <c r="D10" s="56" t="s">
        <v>150</v>
      </c>
      <c r="E10" s="56" t="s">
        <v>152</v>
      </c>
      <c r="F10" s="56"/>
      <c r="G10" s="63">
        <f t="shared" ref="G10:I13" si="0">G11</f>
        <v>3391.9</v>
      </c>
      <c r="H10" s="203" t="str">
        <f>H11</f>
        <v>790,6</v>
      </c>
      <c r="I10" s="63">
        <f t="shared" si="0"/>
        <v>729.7</v>
      </c>
    </row>
    <row r="11" spans="1:14" ht="25.5">
      <c r="A11" s="61" t="s">
        <v>153</v>
      </c>
      <c r="B11" s="54">
        <v>630</v>
      </c>
      <c r="C11" s="62" t="s">
        <v>148</v>
      </c>
      <c r="D11" s="62" t="s">
        <v>150</v>
      </c>
      <c r="E11" s="62" t="s">
        <v>154</v>
      </c>
      <c r="F11" s="62"/>
      <c r="G11" s="63">
        <f t="shared" si="0"/>
        <v>3391.9</v>
      </c>
      <c r="H11" s="205" t="str">
        <f>H12</f>
        <v>790,6</v>
      </c>
      <c r="I11" s="63">
        <f t="shared" si="0"/>
        <v>729.7</v>
      </c>
    </row>
    <row r="12" spans="1:14" ht="52.5" customHeight="1">
      <c r="A12" s="61" t="s">
        <v>155</v>
      </c>
      <c r="B12" s="54">
        <v>630</v>
      </c>
      <c r="C12" s="62" t="s">
        <v>148</v>
      </c>
      <c r="D12" s="64" t="s">
        <v>150</v>
      </c>
      <c r="E12" s="62" t="s">
        <v>154</v>
      </c>
      <c r="F12" s="56" t="s">
        <v>156</v>
      </c>
      <c r="G12" s="63">
        <v>3391.9</v>
      </c>
      <c r="H12" s="203" t="s">
        <v>425</v>
      </c>
      <c r="I12" s="63">
        <v>729.7</v>
      </c>
    </row>
    <row r="13" spans="1:14" ht="39.75" customHeight="1">
      <c r="A13" s="53" t="s">
        <v>157</v>
      </c>
      <c r="B13" s="65">
        <v>630</v>
      </c>
      <c r="C13" s="66" t="s">
        <v>148</v>
      </c>
      <c r="D13" s="67" t="s">
        <v>158</v>
      </c>
      <c r="E13" s="68"/>
      <c r="F13" s="68"/>
      <c r="G13" s="69">
        <f t="shared" si="0"/>
        <v>305.60000000000002</v>
      </c>
      <c r="H13" s="206">
        <f>H14</f>
        <v>78.400000000000006</v>
      </c>
      <c r="I13" s="69">
        <f t="shared" si="0"/>
        <v>65.599999999999994</v>
      </c>
      <c r="N13" t="s">
        <v>159</v>
      </c>
    </row>
    <row r="14" spans="1:14">
      <c r="A14" s="61" t="s">
        <v>160</v>
      </c>
      <c r="B14" s="54">
        <v>630</v>
      </c>
      <c r="C14" s="62" t="s">
        <v>148</v>
      </c>
      <c r="D14" s="56" t="s">
        <v>158</v>
      </c>
      <c r="E14" s="56" t="s">
        <v>161</v>
      </c>
      <c r="F14" s="56"/>
      <c r="G14" s="57">
        <f>G15+G18</f>
        <v>305.60000000000002</v>
      </c>
      <c r="H14" s="204">
        <f>H15</f>
        <v>78.400000000000006</v>
      </c>
      <c r="I14" s="57">
        <f>I15+I18</f>
        <v>65.599999999999994</v>
      </c>
    </row>
    <row r="15" spans="1:14">
      <c r="A15" s="61" t="s">
        <v>162</v>
      </c>
      <c r="B15" s="54">
        <v>630</v>
      </c>
      <c r="C15" s="62" t="s">
        <v>148</v>
      </c>
      <c r="D15" s="56" t="s">
        <v>158</v>
      </c>
      <c r="E15" s="56" t="s">
        <v>163</v>
      </c>
      <c r="F15" s="56"/>
      <c r="G15" s="63">
        <f t="shared" ref="G15:I19" si="1">G16</f>
        <v>252</v>
      </c>
      <c r="H15" s="203">
        <f>H16+H18</f>
        <v>78.400000000000006</v>
      </c>
      <c r="I15" s="63">
        <f t="shared" si="1"/>
        <v>63</v>
      </c>
    </row>
    <row r="16" spans="1:14" ht="25.5">
      <c r="A16" s="61" t="s">
        <v>153</v>
      </c>
      <c r="B16" s="54">
        <v>630</v>
      </c>
      <c r="C16" s="62" t="s">
        <v>148</v>
      </c>
      <c r="D16" s="56" t="s">
        <v>158</v>
      </c>
      <c r="E16" s="56" t="s">
        <v>164</v>
      </c>
      <c r="F16" s="56"/>
      <c r="G16" s="63">
        <f t="shared" si="1"/>
        <v>252</v>
      </c>
      <c r="H16" s="207">
        <f>H17</f>
        <v>63</v>
      </c>
      <c r="I16" s="63">
        <f t="shared" si="1"/>
        <v>63</v>
      </c>
    </row>
    <row r="17" spans="1:9" ht="51" customHeight="1">
      <c r="A17" s="61" t="s">
        <v>155</v>
      </c>
      <c r="B17" s="54">
        <v>630</v>
      </c>
      <c r="C17" s="62" t="s">
        <v>148</v>
      </c>
      <c r="D17" s="56" t="s">
        <v>158</v>
      </c>
      <c r="E17" s="56" t="s">
        <v>164</v>
      </c>
      <c r="F17" s="56" t="s">
        <v>156</v>
      </c>
      <c r="G17" s="63">
        <v>252</v>
      </c>
      <c r="H17" s="207">
        <v>63</v>
      </c>
      <c r="I17" s="63">
        <v>63</v>
      </c>
    </row>
    <row r="18" spans="1:9">
      <c r="A18" s="61" t="s">
        <v>165</v>
      </c>
      <c r="B18" s="54">
        <v>630</v>
      </c>
      <c r="C18" s="62" t="s">
        <v>148</v>
      </c>
      <c r="D18" s="56" t="s">
        <v>158</v>
      </c>
      <c r="E18" s="56" t="s">
        <v>166</v>
      </c>
      <c r="F18" s="56"/>
      <c r="G18" s="63">
        <f t="shared" si="1"/>
        <v>53.6</v>
      </c>
      <c r="H18" s="203">
        <f>H19</f>
        <v>15.4</v>
      </c>
      <c r="I18" s="63">
        <f t="shared" si="1"/>
        <v>2.6</v>
      </c>
    </row>
    <row r="19" spans="1:9" ht="25.5">
      <c r="A19" s="61" t="s">
        <v>153</v>
      </c>
      <c r="B19" s="54">
        <v>630</v>
      </c>
      <c r="C19" s="62" t="s">
        <v>148</v>
      </c>
      <c r="D19" s="56" t="s">
        <v>158</v>
      </c>
      <c r="E19" s="56" t="s">
        <v>167</v>
      </c>
      <c r="F19" s="56"/>
      <c r="G19" s="63">
        <f t="shared" si="1"/>
        <v>53.6</v>
      </c>
      <c r="H19" s="203">
        <f>H20</f>
        <v>15.4</v>
      </c>
      <c r="I19" s="63">
        <f t="shared" si="1"/>
        <v>2.6</v>
      </c>
    </row>
    <row r="20" spans="1:9" ht="25.5">
      <c r="A20" s="61" t="s">
        <v>168</v>
      </c>
      <c r="B20" s="54">
        <v>630</v>
      </c>
      <c r="C20" s="62" t="s">
        <v>148</v>
      </c>
      <c r="D20" s="56" t="s">
        <v>158</v>
      </c>
      <c r="E20" s="56" t="s">
        <v>167</v>
      </c>
      <c r="F20" s="56" t="s">
        <v>169</v>
      </c>
      <c r="G20" s="63">
        <v>53.6</v>
      </c>
      <c r="H20" s="203">
        <v>15.4</v>
      </c>
      <c r="I20" s="63">
        <v>2.6</v>
      </c>
    </row>
    <row r="21" spans="1:9" ht="40.5" customHeight="1">
      <c r="A21" s="53" t="s">
        <v>170</v>
      </c>
      <c r="B21" s="55" t="s">
        <v>171</v>
      </c>
      <c r="C21" s="55" t="s">
        <v>148</v>
      </c>
      <c r="D21" s="60" t="s">
        <v>172</v>
      </c>
      <c r="E21" s="56"/>
      <c r="F21" s="56"/>
      <c r="G21" s="57">
        <f>G25+G22</f>
        <v>22261.3</v>
      </c>
      <c r="H21" s="57">
        <f>H25+H22</f>
        <v>5132.8</v>
      </c>
      <c r="I21" s="57">
        <f>I25+I22</f>
        <v>3900.8999999999996</v>
      </c>
    </row>
    <row r="22" spans="1:9" ht="51.75" customHeight="1">
      <c r="A22" s="53" t="s">
        <v>374</v>
      </c>
      <c r="B22" s="55" t="s">
        <v>171</v>
      </c>
      <c r="C22" s="55" t="s">
        <v>148</v>
      </c>
      <c r="D22" s="59" t="s">
        <v>172</v>
      </c>
      <c r="E22" s="59" t="s">
        <v>173</v>
      </c>
      <c r="F22" s="59"/>
      <c r="G22" s="57">
        <f>G23</f>
        <v>3314.3</v>
      </c>
      <c r="H22" s="204" t="str">
        <f>H23</f>
        <v>141,0</v>
      </c>
      <c r="I22" s="57">
        <f>I23</f>
        <v>141</v>
      </c>
    </row>
    <row r="23" spans="1:9" ht="25.5">
      <c r="A23" s="61" t="s">
        <v>174</v>
      </c>
      <c r="B23" s="62" t="s">
        <v>171</v>
      </c>
      <c r="C23" s="62" t="s">
        <v>148</v>
      </c>
      <c r="D23" s="56" t="s">
        <v>172</v>
      </c>
      <c r="E23" s="56" t="s">
        <v>175</v>
      </c>
      <c r="F23" s="56"/>
      <c r="G23" s="63">
        <f>G24</f>
        <v>3314.3</v>
      </c>
      <c r="H23" s="104" t="str">
        <f>H24</f>
        <v>141,0</v>
      </c>
      <c r="I23" s="63">
        <f>I24</f>
        <v>141</v>
      </c>
    </row>
    <row r="24" spans="1:9" ht="25.5">
      <c r="A24" s="61" t="s">
        <v>168</v>
      </c>
      <c r="B24" s="62" t="s">
        <v>171</v>
      </c>
      <c r="C24" s="62" t="s">
        <v>148</v>
      </c>
      <c r="D24" s="56" t="s">
        <v>172</v>
      </c>
      <c r="E24" s="56" t="s">
        <v>175</v>
      </c>
      <c r="F24" s="56" t="s">
        <v>169</v>
      </c>
      <c r="G24" s="70">
        <v>3314.3</v>
      </c>
      <c r="H24" s="104" t="s">
        <v>426</v>
      </c>
      <c r="I24" s="70">
        <v>141</v>
      </c>
    </row>
    <row r="25" spans="1:9" ht="17.25" customHeight="1">
      <c r="A25" s="53" t="s">
        <v>176</v>
      </c>
      <c r="B25" s="55" t="s">
        <v>171</v>
      </c>
      <c r="C25" s="55" t="s">
        <v>148</v>
      </c>
      <c r="D25" s="60" t="s">
        <v>172</v>
      </c>
      <c r="E25" s="59" t="s">
        <v>177</v>
      </c>
      <c r="F25" s="59"/>
      <c r="G25" s="57">
        <f>G26</f>
        <v>18947</v>
      </c>
      <c r="H25" s="57">
        <f>H26</f>
        <v>4991.8</v>
      </c>
      <c r="I25" s="57">
        <f>I26</f>
        <v>3759.8999999999996</v>
      </c>
    </row>
    <row r="26" spans="1:9" ht="25.5">
      <c r="A26" s="61" t="s">
        <v>153</v>
      </c>
      <c r="B26" s="62" t="s">
        <v>171</v>
      </c>
      <c r="C26" s="62" t="s">
        <v>148</v>
      </c>
      <c r="D26" s="64" t="s">
        <v>172</v>
      </c>
      <c r="E26" s="56" t="s">
        <v>178</v>
      </c>
      <c r="F26" s="56"/>
      <c r="G26" s="63">
        <f>G27+G28+G29</f>
        <v>18947</v>
      </c>
      <c r="H26" s="63">
        <f>H27+H28+H29</f>
        <v>4991.8</v>
      </c>
      <c r="I26" s="63">
        <f>I27+I28+I29</f>
        <v>3759.8999999999996</v>
      </c>
    </row>
    <row r="27" spans="1:9" ht="54" customHeight="1">
      <c r="A27" s="61" t="s">
        <v>155</v>
      </c>
      <c r="B27" s="62" t="s">
        <v>171</v>
      </c>
      <c r="C27" s="62" t="s">
        <v>148</v>
      </c>
      <c r="D27" s="56" t="s">
        <v>172</v>
      </c>
      <c r="E27" s="56" t="s">
        <v>178</v>
      </c>
      <c r="F27" s="56" t="s">
        <v>156</v>
      </c>
      <c r="G27" s="63">
        <v>17389.3</v>
      </c>
      <c r="H27" s="104" t="s">
        <v>429</v>
      </c>
      <c r="I27" s="63">
        <v>3411</v>
      </c>
    </row>
    <row r="28" spans="1:9" ht="25.5">
      <c r="A28" s="61" t="s">
        <v>168</v>
      </c>
      <c r="B28" s="62" t="s">
        <v>171</v>
      </c>
      <c r="C28" s="62" t="s">
        <v>148</v>
      </c>
      <c r="D28" s="56" t="s">
        <v>172</v>
      </c>
      <c r="E28" s="56" t="s">
        <v>178</v>
      </c>
      <c r="F28" s="56" t="s">
        <v>169</v>
      </c>
      <c r="G28" s="157">
        <v>1556.9</v>
      </c>
      <c r="H28" s="104" t="s">
        <v>428</v>
      </c>
      <c r="I28" s="157">
        <v>348.2</v>
      </c>
    </row>
    <row r="29" spans="1:9">
      <c r="A29" s="61" t="s">
        <v>179</v>
      </c>
      <c r="B29" s="62" t="s">
        <v>171</v>
      </c>
      <c r="C29" s="62" t="s">
        <v>148</v>
      </c>
      <c r="D29" s="56" t="s">
        <v>172</v>
      </c>
      <c r="E29" s="56" t="s">
        <v>178</v>
      </c>
      <c r="F29" s="56" t="s">
        <v>180</v>
      </c>
      <c r="G29" s="63">
        <v>0.8</v>
      </c>
      <c r="H29" s="104" t="s">
        <v>427</v>
      </c>
      <c r="I29" s="63">
        <v>0.7</v>
      </c>
    </row>
    <row r="30" spans="1:9" ht="40.5" customHeight="1">
      <c r="A30" s="53" t="s">
        <v>181</v>
      </c>
      <c r="B30" s="55" t="s">
        <v>171</v>
      </c>
      <c r="C30" s="55" t="s">
        <v>148</v>
      </c>
      <c r="D30" s="59" t="s">
        <v>182</v>
      </c>
      <c r="E30" s="59"/>
      <c r="F30" s="59"/>
      <c r="G30" s="57">
        <f t="shared" ref="G30:I33" si="2">G31</f>
        <v>721.9</v>
      </c>
      <c r="H30" s="57" t="str">
        <f t="shared" si="2"/>
        <v>157,8</v>
      </c>
      <c r="I30" s="57">
        <f t="shared" si="2"/>
        <v>157.80000000000001</v>
      </c>
    </row>
    <row r="31" spans="1:9">
      <c r="A31" s="61" t="s">
        <v>183</v>
      </c>
      <c r="B31" s="62" t="s">
        <v>171</v>
      </c>
      <c r="C31" s="62" t="s">
        <v>148</v>
      </c>
      <c r="D31" s="56" t="s">
        <v>182</v>
      </c>
      <c r="E31" s="56" t="s">
        <v>184</v>
      </c>
      <c r="F31" s="56"/>
      <c r="G31" s="63">
        <f t="shared" si="2"/>
        <v>721.9</v>
      </c>
      <c r="H31" s="63" t="str">
        <f t="shared" si="2"/>
        <v>157,8</v>
      </c>
      <c r="I31" s="63">
        <f t="shared" si="2"/>
        <v>157.80000000000001</v>
      </c>
    </row>
    <row r="32" spans="1:9">
      <c r="A32" s="61" t="s">
        <v>185</v>
      </c>
      <c r="B32" s="62" t="s">
        <v>171</v>
      </c>
      <c r="C32" s="62" t="s">
        <v>148</v>
      </c>
      <c r="D32" s="56" t="s">
        <v>182</v>
      </c>
      <c r="E32" s="56" t="s">
        <v>186</v>
      </c>
      <c r="F32" s="56"/>
      <c r="G32" s="63">
        <f t="shared" si="2"/>
        <v>721.9</v>
      </c>
      <c r="H32" s="63" t="str">
        <f t="shared" si="2"/>
        <v>157,8</v>
      </c>
      <c r="I32" s="63">
        <f t="shared" si="2"/>
        <v>157.80000000000001</v>
      </c>
    </row>
    <row r="33" spans="1:9" ht="53.25" customHeight="1">
      <c r="A33" s="71" t="s">
        <v>187</v>
      </c>
      <c r="B33" s="62" t="s">
        <v>171</v>
      </c>
      <c r="C33" s="62" t="s">
        <v>148</v>
      </c>
      <c r="D33" s="56" t="s">
        <v>182</v>
      </c>
      <c r="E33" s="56" t="s">
        <v>188</v>
      </c>
      <c r="F33" s="56"/>
      <c r="G33" s="63">
        <f t="shared" si="2"/>
        <v>721.9</v>
      </c>
      <c r="H33" s="63" t="str">
        <f t="shared" si="2"/>
        <v>157,8</v>
      </c>
      <c r="I33" s="63">
        <f t="shared" si="2"/>
        <v>157.80000000000001</v>
      </c>
    </row>
    <row r="34" spans="1:9">
      <c r="A34" s="61" t="s">
        <v>189</v>
      </c>
      <c r="B34" s="62" t="s">
        <v>171</v>
      </c>
      <c r="C34" s="62" t="s">
        <v>148</v>
      </c>
      <c r="D34" s="56" t="s">
        <v>182</v>
      </c>
      <c r="E34" s="56" t="s">
        <v>188</v>
      </c>
      <c r="F34" s="56" t="s">
        <v>190</v>
      </c>
      <c r="G34" s="70">
        <v>721.9</v>
      </c>
      <c r="H34" s="104" t="s">
        <v>430</v>
      </c>
      <c r="I34" s="70">
        <v>157.80000000000001</v>
      </c>
    </row>
    <row r="35" spans="1:9">
      <c r="A35" s="135" t="s">
        <v>349</v>
      </c>
      <c r="B35" s="132" t="s">
        <v>171</v>
      </c>
      <c r="C35" s="132" t="s">
        <v>148</v>
      </c>
      <c r="D35" s="133" t="s">
        <v>192</v>
      </c>
      <c r="E35" s="133"/>
      <c r="F35" s="133"/>
      <c r="G35" s="140">
        <f t="shared" ref="G35:I37" si="3">G36</f>
        <v>60</v>
      </c>
      <c r="H35" s="140">
        <f t="shared" si="3"/>
        <v>0</v>
      </c>
      <c r="I35" s="140">
        <f t="shared" si="3"/>
        <v>0</v>
      </c>
    </row>
    <row r="36" spans="1:9">
      <c r="A36" s="126" t="s">
        <v>350</v>
      </c>
      <c r="B36" s="128" t="s">
        <v>171</v>
      </c>
      <c r="C36" s="128" t="s">
        <v>148</v>
      </c>
      <c r="D36" s="104" t="s">
        <v>192</v>
      </c>
      <c r="E36" s="104" t="s">
        <v>193</v>
      </c>
      <c r="F36" s="104"/>
      <c r="G36" s="129">
        <f t="shared" si="3"/>
        <v>60</v>
      </c>
      <c r="H36" s="129">
        <f t="shared" si="3"/>
        <v>0</v>
      </c>
      <c r="I36" s="129">
        <f t="shared" si="3"/>
        <v>0</v>
      </c>
    </row>
    <row r="37" spans="1:9">
      <c r="A37" s="126" t="s">
        <v>351</v>
      </c>
      <c r="B37" s="128" t="s">
        <v>171</v>
      </c>
      <c r="C37" s="128" t="s">
        <v>148</v>
      </c>
      <c r="D37" s="104" t="s">
        <v>192</v>
      </c>
      <c r="E37" s="104" t="s">
        <v>194</v>
      </c>
      <c r="F37" s="133"/>
      <c r="G37" s="129">
        <f t="shared" si="3"/>
        <v>60</v>
      </c>
      <c r="H37" s="129">
        <f t="shared" si="3"/>
        <v>0</v>
      </c>
      <c r="I37" s="129">
        <f t="shared" si="3"/>
        <v>0</v>
      </c>
    </row>
    <row r="38" spans="1:9">
      <c r="A38" s="126" t="s">
        <v>179</v>
      </c>
      <c r="B38" s="128" t="s">
        <v>171</v>
      </c>
      <c r="C38" s="128" t="s">
        <v>148</v>
      </c>
      <c r="D38" s="104" t="s">
        <v>192</v>
      </c>
      <c r="E38" s="104" t="s">
        <v>194</v>
      </c>
      <c r="F38" s="104" t="s">
        <v>180</v>
      </c>
      <c r="G38" s="129">
        <v>60</v>
      </c>
      <c r="H38" s="129">
        <v>0</v>
      </c>
      <c r="I38" s="129">
        <v>0</v>
      </c>
    </row>
    <row r="39" spans="1:9">
      <c r="A39" s="53" t="s">
        <v>195</v>
      </c>
      <c r="B39" s="55" t="s">
        <v>171</v>
      </c>
      <c r="C39" s="55" t="s">
        <v>148</v>
      </c>
      <c r="D39" s="59" t="s">
        <v>196</v>
      </c>
      <c r="E39" s="59" t="s">
        <v>159</v>
      </c>
      <c r="F39" s="59"/>
      <c r="G39" s="57">
        <f>G52+G49+G40+G45</f>
        <v>865.8</v>
      </c>
      <c r="H39" s="57">
        <f>H52+H49+H40+H45</f>
        <v>243.60000000000002</v>
      </c>
      <c r="I39" s="57">
        <f>I52+I49+I40+I45</f>
        <v>209.59999999999997</v>
      </c>
    </row>
    <row r="40" spans="1:9" ht="40.5" customHeight="1">
      <c r="A40" s="53" t="s">
        <v>375</v>
      </c>
      <c r="B40" s="58">
        <v>630</v>
      </c>
      <c r="C40" s="55" t="s">
        <v>148</v>
      </c>
      <c r="D40" s="59" t="s">
        <v>196</v>
      </c>
      <c r="E40" s="72" t="s">
        <v>197</v>
      </c>
      <c r="F40" s="59"/>
      <c r="G40" s="57">
        <f>G41</f>
        <v>227.7</v>
      </c>
      <c r="H40" s="57">
        <f>H41</f>
        <v>49.8</v>
      </c>
      <c r="I40" s="57">
        <f>I41</f>
        <v>49.8</v>
      </c>
    </row>
    <row r="41" spans="1:9" ht="52.5" customHeight="1">
      <c r="A41" s="73" t="s">
        <v>376</v>
      </c>
      <c r="B41" s="54">
        <v>630</v>
      </c>
      <c r="C41" s="62" t="s">
        <v>148</v>
      </c>
      <c r="D41" s="56" t="s">
        <v>196</v>
      </c>
      <c r="E41" s="74" t="s">
        <v>198</v>
      </c>
      <c r="F41" s="56"/>
      <c r="G41" s="63">
        <f>G42+G43</f>
        <v>227.7</v>
      </c>
      <c r="H41" s="63">
        <f>H42+H43</f>
        <v>49.8</v>
      </c>
      <c r="I41" s="63">
        <f>I42+I43</f>
        <v>49.8</v>
      </c>
    </row>
    <row r="42" spans="1:9" ht="42" customHeight="1">
      <c r="A42" s="61" t="s">
        <v>199</v>
      </c>
      <c r="B42" s="54">
        <v>630</v>
      </c>
      <c r="C42" s="62" t="s">
        <v>148</v>
      </c>
      <c r="D42" s="56" t="s">
        <v>196</v>
      </c>
      <c r="E42" s="75" t="s">
        <v>198</v>
      </c>
      <c r="F42" s="56"/>
      <c r="G42" s="63">
        <v>61.7</v>
      </c>
      <c r="H42" s="63">
        <v>0</v>
      </c>
      <c r="I42" s="63">
        <v>0</v>
      </c>
    </row>
    <row r="43" spans="1:9" ht="48" customHeight="1">
      <c r="A43" s="126" t="s">
        <v>364</v>
      </c>
      <c r="B43" s="54">
        <v>630</v>
      </c>
      <c r="C43" s="62" t="s">
        <v>148</v>
      </c>
      <c r="D43" s="56" t="s">
        <v>196</v>
      </c>
      <c r="E43" s="74" t="s">
        <v>198</v>
      </c>
      <c r="F43" s="104"/>
      <c r="G43" s="129">
        <v>166</v>
      </c>
      <c r="H43" s="129">
        <v>49.8</v>
      </c>
      <c r="I43" s="129">
        <v>49.8</v>
      </c>
    </row>
    <row r="44" spans="1:9" ht="30" customHeight="1">
      <c r="A44" s="61" t="s">
        <v>168</v>
      </c>
      <c r="B44" s="54">
        <v>630</v>
      </c>
      <c r="C44" s="62" t="s">
        <v>148</v>
      </c>
      <c r="D44" s="56" t="s">
        <v>196</v>
      </c>
      <c r="E44" s="74" t="s">
        <v>198</v>
      </c>
      <c r="F44" s="56" t="s">
        <v>169</v>
      </c>
      <c r="G44" s="63">
        <f>G42+G43</f>
        <v>227.7</v>
      </c>
      <c r="H44" s="63">
        <v>0</v>
      </c>
      <c r="I44" s="63">
        <v>0</v>
      </c>
    </row>
    <row r="45" spans="1:9" ht="39.75" customHeight="1">
      <c r="A45" s="76" t="s">
        <v>377</v>
      </c>
      <c r="B45" s="58">
        <v>630</v>
      </c>
      <c r="C45" s="55" t="s">
        <v>148</v>
      </c>
      <c r="D45" s="59" t="s">
        <v>196</v>
      </c>
      <c r="E45" s="59" t="s">
        <v>200</v>
      </c>
      <c r="F45" s="56"/>
      <c r="G45" s="57">
        <f t="shared" ref="G45:I50" si="4">G46</f>
        <v>183.8</v>
      </c>
      <c r="H45" s="57">
        <f t="shared" si="4"/>
        <v>0</v>
      </c>
      <c r="I45" s="57">
        <f t="shared" si="4"/>
        <v>0</v>
      </c>
    </row>
    <row r="46" spans="1:9" ht="50.25" customHeight="1">
      <c r="A46" s="77" t="s">
        <v>378</v>
      </c>
      <c r="B46" s="54">
        <v>630</v>
      </c>
      <c r="C46" s="62" t="s">
        <v>148</v>
      </c>
      <c r="D46" s="56" t="s">
        <v>196</v>
      </c>
      <c r="E46" s="56" t="s">
        <v>201</v>
      </c>
      <c r="F46" s="56"/>
      <c r="G46" s="63">
        <f t="shared" si="4"/>
        <v>183.8</v>
      </c>
      <c r="H46" s="63">
        <f t="shared" si="4"/>
        <v>0</v>
      </c>
      <c r="I46" s="63">
        <f t="shared" si="4"/>
        <v>0</v>
      </c>
    </row>
    <row r="47" spans="1:9" ht="15.75" customHeight="1">
      <c r="A47" s="77" t="s">
        <v>116</v>
      </c>
      <c r="B47" s="54">
        <v>630</v>
      </c>
      <c r="C47" s="62" t="s">
        <v>148</v>
      </c>
      <c r="D47" s="56" t="s">
        <v>196</v>
      </c>
      <c r="E47" s="56" t="s">
        <v>201</v>
      </c>
      <c r="F47" s="56"/>
      <c r="G47" s="63">
        <f>SUM(G48)</f>
        <v>183.8</v>
      </c>
      <c r="H47" s="63">
        <f>SUM(H48)</f>
        <v>0</v>
      </c>
      <c r="I47" s="63">
        <f>SUM(I48)</f>
        <v>0</v>
      </c>
    </row>
    <row r="48" spans="1:9" ht="30" customHeight="1">
      <c r="A48" s="61" t="s">
        <v>168</v>
      </c>
      <c r="B48" s="54">
        <v>630</v>
      </c>
      <c r="C48" s="62" t="s">
        <v>148</v>
      </c>
      <c r="D48" s="56" t="s">
        <v>196</v>
      </c>
      <c r="E48" s="56" t="s">
        <v>201</v>
      </c>
      <c r="F48" s="56" t="s">
        <v>169</v>
      </c>
      <c r="G48" s="63">
        <v>183.8</v>
      </c>
      <c r="H48" s="63">
        <v>0</v>
      </c>
      <c r="I48" s="63">
        <v>0</v>
      </c>
    </row>
    <row r="49" spans="1:11" ht="15.75" customHeight="1">
      <c r="A49" s="53" t="s">
        <v>202</v>
      </c>
      <c r="B49" s="55" t="s">
        <v>171</v>
      </c>
      <c r="C49" s="55" t="s">
        <v>148</v>
      </c>
      <c r="D49" s="59" t="s">
        <v>196</v>
      </c>
      <c r="E49" s="59" t="s">
        <v>203</v>
      </c>
      <c r="F49" s="59"/>
      <c r="G49" s="57">
        <f t="shared" si="4"/>
        <v>7.5</v>
      </c>
      <c r="H49" s="57">
        <f t="shared" si="4"/>
        <v>1.8</v>
      </c>
      <c r="I49" s="57">
        <f t="shared" si="4"/>
        <v>1.2</v>
      </c>
    </row>
    <row r="50" spans="1:11" ht="42" customHeight="1">
      <c r="A50" s="61" t="s">
        <v>102</v>
      </c>
      <c r="B50" s="62" t="s">
        <v>171</v>
      </c>
      <c r="C50" s="62" t="s">
        <v>148</v>
      </c>
      <c r="D50" s="56" t="s">
        <v>196</v>
      </c>
      <c r="E50" s="56" t="s">
        <v>204</v>
      </c>
      <c r="F50" s="56"/>
      <c r="G50" s="63">
        <f t="shared" si="4"/>
        <v>7.5</v>
      </c>
      <c r="H50" s="63">
        <f t="shared" si="4"/>
        <v>1.8</v>
      </c>
      <c r="I50" s="63">
        <f t="shared" si="4"/>
        <v>1.2</v>
      </c>
    </row>
    <row r="51" spans="1:11" ht="25.5">
      <c r="A51" s="61" t="s">
        <v>168</v>
      </c>
      <c r="B51" s="62" t="s">
        <v>171</v>
      </c>
      <c r="C51" s="62" t="s">
        <v>148</v>
      </c>
      <c r="D51" s="56" t="s">
        <v>196</v>
      </c>
      <c r="E51" s="56" t="s">
        <v>204</v>
      </c>
      <c r="F51" s="64" t="s">
        <v>169</v>
      </c>
      <c r="G51" s="63">
        <v>7.5</v>
      </c>
      <c r="H51" s="63">
        <v>1.8</v>
      </c>
      <c r="I51" s="63">
        <v>1.2</v>
      </c>
    </row>
    <row r="52" spans="1:11">
      <c r="A52" s="53" t="s">
        <v>183</v>
      </c>
      <c r="B52" s="55" t="s">
        <v>171</v>
      </c>
      <c r="C52" s="55" t="s">
        <v>148</v>
      </c>
      <c r="D52" s="59" t="s">
        <v>196</v>
      </c>
      <c r="E52" s="59" t="s">
        <v>184</v>
      </c>
      <c r="F52" s="59"/>
      <c r="G52" s="57">
        <f>G53+G55+G61+G59+G57</f>
        <v>446.8</v>
      </c>
      <c r="H52" s="57">
        <f>H53+H55+H61+H59+H57</f>
        <v>192</v>
      </c>
      <c r="I52" s="57">
        <f>I53+I55+I61+I59+I57</f>
        <v>158.6</v>
      </c>
    </row>
    <row r="53" spans="1:11" ht="27" customHeight="1">
      <c r="A53" s="61" t="s">
        <v>401</v>
      </c>
      <c r="B53" s="62" t="s">
        <v>171</v>
      </c>
      <c r="C53" s="62" t="s">
        <v>148</v>
      </c>
      <c r="D53" s="56" t="s">
        <v>196</v>
      </c>
      <c r="E53" s="56" t="s">
        <v>205</v>
      </c>
      <c r="F53" s="56"/>
      <c r="G53" s="63">
        <f>G54</f>
        <v>100</v>
      </c>
      <c r="H53" s="63">
        <f>H54</f>
        <v>100</v>
      </c>
      <c r="I53" s="63">
        <f>I54</f>
        <v>100</v>
      </c>
    </row>
    <row r="54" spans="1:11">
      <c r="A54" s="61" t="s">
        <v>179</v>
      </c>
      <c r="B54" s="62" t="s">
        <v>171</v>
      </c>
      <c r="C54" s="62" t="s">
        <v>148</v>
      </c>
      <c r="D54" s="56" t="s">
        <v>196</v>
      </c>
      <c r="E54" s="56" t="s">
        <v>205</v>
      </c>
      <c r="F54" s="56" t="s">
        <v>180</v>
      </c>
      <c r="G54" s="63">
        <v>100</v>
      </c>
      <c r="H54" s="63">
        <v>100</v>
      </c>
      <c r="I54" s="63">
        <v>100</v>
      </c>
    </row>
    <row r="55" spans="1:11" ht="25.5">
      <c r="A55" s="61" t="s">
        <v>206</v>
      </c>
      <c r="B55" s="54">
        <v>630</v>
      </c>
      <c r="C55" s="62" t="s">
        <v>148</v>
      </c>
      <c r="D55" s="56" t="s">
        <v>196</v>
      </c>
      <c r="E55" s="56" t="s">
        <v>207</v>
      </c>
      <c r="F55" s="56"/>
      <c r="G55" s="63">
        <f>G56</f>
        <v>22.4</v>
      </c>
      <c r="H55" s="63">
        <f>H56</f>
        <v>0</v>
      </c>
      <c r="I55" s="63">
        <f>I56</f>
        <v>0</v>
      </c>
      <c r="K55" s="30"/>
    </row>
    <row r="56" spans="1:11" ht="25.5">
      <c r="A56" s="61" t="s">
        <v>168</v>
      </c>
      <c r="B56" s="54">
        <v>630</v>
      </c>
      <c r="C56" s="62" t="s">
        <v>148</v>
      </c>
      <c r="D56" s="56" t="s">
        <v>196</v>
      </c>
      <c r="E56" s="56" t="s">
        <v>207</v>
      </c>
      <c r="F56" s="56" t="s">
        <v>169</v>
      </c>
      <c r="G56" s="63">
        <v>22.4</v>
      </c>
      <c r="H56" s="63">
        <v>0</v>
      </c>
      <c r="I56" s="63">
        <v>0</v>
      </c>
    </row>
    <row r="57" spans="1:11" ht="24.75" customHeight="1">
      <c r="A57" s="61" t="s">
        <v>332</v>
      </c>
      <c r="B57" s="54">
        <v>630</v>
      </c>
      <c r="C57" s="62" t="s">
        <v>148</v>
      </c>
      <c r="D57" s="56" t="s">
        <v>196</v>
      </c>
      <c r="E57" s="56" t="s">
        <v>331</v>
      </c>
      <c r="F57" s="56"/>
      <c r="G57" s="63">
        <f>G58</f>
        <v>180</v>
      </c>
      <c r="H57" s="63">
        <f>H58</f>
        <v>60</v>
      </c>
      <c r="I57" s="63">
        <f>I58</f>
        <v>32</v>
      </c>
    </row>
    <row r="58" spans="1:11" ht="25.5">
      <c r="A58" s="61" t="s">
        <v>168</v>
      </c>
      <c r="B58" s="54">
        <v>630</v>
      </c>
      <c r="C58" s="62" t="s">
        <v>148</v>
      </c>
      <c r="D58" s="56" t="s">
        <v>196</v>
      </c>
      <c r="E58" s="56" t="s">
        <v>331</v>
      </c>
      <c r="F58" s="56" t="s">
        <v>169</v>
      </c>
      <c r="G58" s="63">
        <v>180</v>
      </c>
      <c r="H58" s="63">
        <v>60</v>
      </c>
      <c r="I58" s="63">
        <v>32</v>
      </c>
    </row>
    <row r="59" spans="1:11" ht="27" customHeight="1">
      <c r="A59" s="61" t="s">
        <v>208</v>
      </c>
      <c r="B59" s="62" t="s">
        <v>171</v>
      </c>
      <c r="C59" s="62" t="s">
        <v>148</v>
      </c>
      <c r="D59" s="56" t="s">
        <v>196</v>
      </c>
      <c r="E59" s="56" t="s">
        <v>209</v>
      </c>
      <c r="F59" s="56"/>
      <c r="G59" s="63">
        <f>G60</f>
        <v>98.7</v>
      </c>
      <c r="H59" s="63">
        <f>H60</f>
        <v>24.3</v>
      </c>
      <c r="I59" s="63">
        <f>I60</f>
        <v>19</v>
      </c>
    </row>
    <row r="60" spans="1:11" ht="27" customHeight="1">
      <c r="A60" s="61" t="s">
        <v>168</v>
      </c>
      <c r="B60" s="62" t="s">
        <v>171</v>
      </c>
      <c r="C60" s="62" t="s">
        <v>148</v>
      </c>
      <c r="D60" s="56" t="s">
        <v>196</v>
      </c>
      <c r="E60" s="56" t="s">
        <v>209</v>
      </c>
      <c r="F60" s="56" t="s">
        <v>169</v>
      </c>
      <c r="G60" s="120">
        <v>98.7</v>
      </c>
      <c r="H60" s="120">
        <v>24.3</v>
      </c>
      <c r="I60" s="120">
        <v>19</v>
      </c>
    </row>
    <row r="61" spans="1:11" ht="54" customHeight="1">
      <c r="A61" s="61" t="s">
        <v>210</v>
      </c>
      <c r="B61" s="62" t="s">
        <v>171</v>
      </c>
      <c r="C61" s="62" t="s">
        <v>148</v>
      </c>
      <c r="D61" s="56" t="s">
        <v>196</v>
      </c>
      <c r="E61" s="56" t="s">
        <v>211</v>
      </c>
      <c r="F61" s="56"/>
      <c r="G61" s="63">
        <f>G62</f>
        <v>45.7</v>
      </c>
      <c r="H61" s="63">
        <f>H62</f>
        <v>7.7</v>
      </c>
      <c r="I61" s="63">
        <f>I62</f>
        <v>7.6</v>
      </c>
    </row>
    <row r="62" spans="1:11" ht="25.5">
      <c r="A62" s="61" t="s">
        <v>168</v>
      </c>
      <c r="B62" s="62" t="s">
        <v>171</v>
      </c>
      <c r="C62" s="62" t="s">
        <v>148</v>
      </c>
      <c r="D62" s="56" t="s">
        <v>196</v>
      </c>
      <c r="E62" s="56" t="s">
        <v>211</v>
      </c>
      <c r="F62" s="56" t="s">
        <v>169</v>
      </c>
      <c r="G62" s="63">
        <v>45.7</v>
      </c>
      <c r="H62" s="63">
        <v>7.7</v>
      </c>
      <c r="I62" s="63">
        <v>7.6</v>
      </c>
    </row>
    <row r="63" spans="1:11" ht="15" customHeight="1">
      <c r="A63" s="53" t="s">
        <v>212</v>
      </c>
      <c r="B63" s="58">
        <v>630</v>
      </c>
      <c r="C63" s="55" t="s">
        <v>150</v>
      </c>
      <c r="D63" s="59" t="s">
        <v>213</v>
      </c>
      <c r="E63" s="59"/>
      <c r="F63" s="59"/>
      <c r="G63" s="57">
        <f t="shared" ref="G63:I65" si="5">G64</f>
        <v>367.3</v>
      </c>
      <c r="H63" s="57">
        <f t="shared" si="5"/>
        <v>91.8</v>
      </c>
      <c r="I63" s="57">
        <f t="shared" si="5"/>
        <v>86.399999999999991</v>
      </c>
    </row>
    <row r="64" spans="1:11" ht="15" customHeight="1">
      <c r="A64" s="53" t="s">
        <v>214</v>
      </c>
      <c r="B64" s="58">
        <v>630</v>
      </c>
      <c r="C64" s="55" t="s">
        <v>150</v>
      </c>
      <c r="D64" s="59" t="s">
        <v>158</v>
      </c>
      <c r="E64" s="59"/>
      <c r="F64" s="59"/>
      <c r="G64" s="57">
        <f t="shared" si="5"/>
        <v>367.3</v>
      </c>
      <c r="H64" s="57">
        <f t="shared" si="5"/>
        <v>91.8</v>
      </c>
      <c r="I64" s="57">
        <f t="shared" si="5"/>
        <v>86.399999999999991</v>
      </c>
    </row>
    <row r="65" spans="1:9" ht="18.75" customHeight="1">
      <c r="A65" s="53" t="s">
        <v>202</v>
      </c>
      <c r="B65" s="55" t="s">
        <v>171</v>
      </c>
      <c r="C65" s="55" t="s">
        <v>150</v>
      </c>
      <c r="D65" s="59" t="s">
        <v>158</v>
      </c>
      <c r="E65" s="59" t="s">
        <v>203</v>
      </c>
      <c r="F65" s="59"/>
      <c r="G65" s="57">
        <f t="shared" si="5"/>
        <v>367.3</v>
      </c>
      <c r="H65" s="57">
        <f t="shared" si="5"/>
        <v>91.8</v>
      </c>
      <c r="I65" s="57">
        <f t="shared" si="5"/>
        <v>86.399999999999991</v>
      </c>
    </row>
    <row r="66" spans="1:9" ht="27.75" customHeight="1">
      <c r="A66" s="61" t="s">
        <v>215</v>
      </c>
      <c r="B66" s="62" t="s">
        <v>171</v>
      </c>
      <c r="C66" s="62" t="s">
        <v>150</v>
      </c>
      <c r="D66" s="56" t="s">
        <v>158</v>
      </c>
      <c r="E66" s="56" t="s">
        <v>216</v>
      </c>
      <c r="F66" s="56"/>
      <c r="G66" s="63">
        <f>G67+G68</f>
        <v>367.3</v>
      </c>
      <c r="H66" s="63">
        <f>H67+H68</f>
        <v>91.8</v>
      </c>
      <c r="I66" s="63">
        <f>I67+I68</f>
        <v>86.399999999999991</v>
      </c>
    </row>
    <row r="67" spans="1:9" ht="52.5" customHeight="1">
      <c r="A67" s="61" t="s">
        <v>155</v>
      </c>
      <c r="B67" s="62" t="s">
        <v>171</v>
      </c>
      <c r="C67" s="62" t="s">
        <v>150</v>
      </c>
      <c r="D67" s="56" t="s">
        <v>158</v>
      </c>
      <c r="E67" s="56" t="s">
        <v>216</v>
      </c>
      <c r="F67" s="56" t="s">
        <v>156</v>
      </c>
      <c r="G67" s="63">
        <v>343.7</v>
      </c>
      <c r="H67" s="63">
        <v>86</v>
      </c>
      <c r="I67" s="63">
        <v>82.1</v>
      </c>
    </row>
    <row r="68" spans="1:9" ht="30" customHeight="1">
      <c r="A68" s="61" t="s">
        <v>168</v>
      </c>
      <c r="B68" s="62" t="s">
        <v>171</v>
      </c>
      <c r="C68" s="62" t="s">
        <v>150</v>
      </c>
      <c r="D68" s="56" t="s">
        <v>158</v>
      </c>
      <c r="E68" s="56" t="s">
        <v>216</v>
      </c>
      <c r="F68" s="56" t="s">
        <v>169</v>
      </c>
      <c r="G68" s="70">
        <v>23.6</v>
      </c>
      <c r="H68" s="70">
        <v>5.8</v>
      </c>
      <c r="I68" s="70">
        <v>4.3</v>
      </c>
    </row>
    <row r="69" spans="1:9" ht="25.5">
      <c r="A69" s="78" t="s">
        <v>217</v>
      </c>
      <c r="B69" s="55" t="s">
        <v>171</v>
      </c>
      <c r="C69" s="55" t="s">
        <v>158</v>
      </c>
      <c r="D69" s="59" t="s">
        <v>213</v>
      </c>
      <c r="E69" s="59"/>
      <c r="F69" s="59"/>
      <c r="G69" s="57">
        <f>G71+G74+G79+G89</f>
        <v>9453.7999999999993</v>
      </c>
      <c r="H69" s="57">
        <f>H71+H74+H79+H89</f>
        <v>315</v>
      </c>
      <c r="I69" s="57">
        <f>I71+I74+I79+I89</f>
        <v>314.39999999999998</v>
      </c>
    </row>
    <row r="70" spans="1:9" ht="17.25" customHeight="1">
      <c r="A70" s="78" t="s">
        <v>218</v>
      </c>
      <c r="B70" s="55" t="s">
        <v>171</v>
      </c>
      <c r="C70" s="55" t="s">
        <v>158</v>
      </c>
      <c r="D70" s="59" t="s">
        <v>219</v>
      </c>
      <c r="E70" s="59"/>
      <c r="F70" s="59"/>
      <c r="G70" s="57">
        <f>G71+G74</f>
        <v>2326.5</v>
      </c>
      <c r="H70" s="57">
        <f>H71+H74</f>
        <v>117.30000000000001</v>
      </c>
      <c r="I70" s="57">
        <f>I71+I74</f>
        <v>117.19999999999999</v>
      </c>
    </row>
    <row r="71" spans="1:9" ht="50.25" customHeight="1">
      <c r="A71" s="76" t="s">
        <v>379</v>
      </c>
      <c r="B71" s="55" t="s">
        <v>171</v>
      </c>
      <c r="C71" s="55" t="s">
        <v>158</v>
      </c>
      <c r="D71" s="59" t="s">
        <v>219</v>
      </c>
      <c r="E71" s="59" t="s">
        <v>173</v>
      </c>
      <c r="F71" s="59"/>
      <c r="G71" s="57">
        <f>G72</f>
        <v>116</v>
      </c>
      <c r="H71" s="57">
        <f>H72</f>
        <v>18.899999999999999</v>
      </c>
      <c r="I71" s="57">
        <f>I72</f>
        <v>18.899999999999999</v>
      </c>
    </row>
    <row r="72" spans="1:9" ht="25.5" customHeight="1">
      <c r="A72" s="61" t="s">
        <v>220</v>
      </c>
      <c r="B72" s="62" t="s">
        <v>171</v>
      </c>
      <c r="C72" s="62" t="s">
        <v>158</v>
      </c>
      <c r="D72" s="56" t="s">
        <v>219</v>
      </c>
      <c r="E72" s="56" t="s">
        <v>175</v>
      </c>
      <c r="F72" s="56"/>
      <c r="G72" s="63">
        <f>G73</f>
        <v>116</v>
      </c>
      <c r="H72" s="63">
        <f>H73</f>
        <v>18.899999999999999</v>
      </c>
      <c r="I72" s="63">
        <f>I73</f>
        <v>18.899999999999999</v>
      </c>
    </row>
    <row r="73" spans="1:9" ht="25.5">
      <c r="A73" s="61" t="s">
        <v>168</v>
      </c>
      <c r="B73" s="62" t="s">
        <v>171</v>
      </c>
      <c r="C73" s="62" t="s">
        <v>158</v>
      </c>
      <c r="D73" s="56" t="s">
        <v>219</v>
      </c>
      <c r="E73" s="56" t="s">
        <v>175</v>
      </c>
      <c r="F73" s="56" t="s">
        <v>169</v>
      </c>
      <c r="G73" s="70">
        <v>116</v>
      </c>
      <c r="H73" s="70">
        <v>18.899999999999999</v>
      </c>
      <c r="I73" s="70">
        <v>18.899999999999999</v>
      </c>
    </row>
    <row r="74" spans="1:9" ht="38.25" customHeight="1">
      <c r="A74" s="53" t="s">
        <v>380</v>
      </c>
      <c r="B74" s="58">
        <v>630</v>
      </c>
      <c r="C74" s="55" t="s">
        <v>158</v>
      </c>
      <c r="D74" s="59" t="s">
        <v>219</v>
      </c>
      <c r="E74" s="59" t="s">
        <v>221</v>
      </c>
      <c r="F74" s="59"/>
      <c r="G74" s="57">
        <f>G75</f>
        <v>2210.5</v>
      </c>
      <c r="H74" s="57">
        <f>H75</f>
        <v>98.4</v>
      </c>
      <c r="I74" s="57">
        <f>I75</f>
        <v>98.3</v>
      </c>
    </row>
    <row r="75" spans="1:9" ht="42" customHeight="1">
      <c r="A75" s="53" t="s">
        <v>381</v>
      </c>
      <c r="B75" s="55" t="s">
        <v>171</v>
      </c>
      <c r="C75" s="55" t="s">
        <v>158</v>
      </c>
      <c r="D75" s="59" t="s">
        <v>219</v>
      </c>
      <c r="E75" s="59" t="s">
        <v>222</v>
      </c>
      <c r="F75" s="56"/>
      <c r="G75" s="57">
        <f>G76+G77</f>
        <v>2210.5</v>
      </c>
      <c r="H75" s="57">
        <f>H76+H77</f>
        <v>98.4</v>
      </c>
      <c r="I75" s="57">
        <f>I76+I77</f>
        <v>98.3</v>
      </c>
    </row>
    <row r="76" spans="1:9" ht="38.25">
      <c r="A76" s="61" t="s">
        <v>127</v>
      </c>
      <c r="B76" s="54">
        <v>630</v>
      </c>
      <c r="C76" s="62" t="s">
        <v>158</v>
      </c>
      <c r="D76" s="56" t="s">
        <v>219</v>
      </c>
      <c r="E76" s="56" t="s">
        <v>222</v>
      </c>
      <c r="F76" s="56"/>
      <c r="G76" s="63">
        <v>219.6</v>
      </c>
      <c r="H76" s="63">
        <v>0</v>
      </c>
      <c r="I76" s="63">
        <v>0</v>
      </c>
    </row>
    <row r="77" spans="1:9" ht="51.75" customHeight="1">
      <c r="A77" s="61" t="s">
        <v>400</v>
      </c>
      <c r="B77" s="54">
        <v>630</v>
      </c>
      <c r="C77" s="62" t="s">
        <v>158</v>
      </c>
      <c r="D77" s="56" t="s">
        <v>219</v>
      </c>
      <c r="E77" s="56" t="s">
        <v>222</v>
      </c>
      <c r="F77" s="56"/>
      <c r="G77" s="63">
        <v>1990.9</v>
      </c>
      <c r="H77" s="63">
        <v>98.4</v>
      </c>
      <c r="I77" s="63">
        <v>98.3</v>
      </c>
    </row>
    <row r="78" spans="1:9" ht="25.5">
      <c r="A78" s="61" t="s">
        <v>168</v>
      </c>
      <c r="B78" s="54">
        <v>630</v>
      </c>
      <c r="C78" s="62" t="s">
        <v>158</v>
      </c>
      <c r="D78" s="56" t="s">
        <v>219</v>
      </c>
      <c r="E78" s="56" t="s">
        <v>222</v>
      </c>
      <c r="F78" s="56" t="s">
        <v>169</v>
      </c>
      <c r="G78" s="63">
        <f>G77+G76</f>
        <v>2210.5</v>
      </c>
      <c r="H78" s="63">
        <f>H77+H76</f>
        <v>98.4</v>
      </c>
      <c r="I78" s="63">
        <f>I77+I76</f>
        <v>98.3</v>
      </c>
    </row>
    <row r="79" spans="1:9" ht="39" customHeight="1">
      <c r="A79" s="53" t="s">
        <v>223</v>
      </c>
      <c r="B79" s="58">
        <v>630</v>
      </c>
      <c r="C79" s="55" t="s">
        <v>158</v>
      </c>
      <c r="D79" s="59" t="s">
        <v>224</v>
      </c>
      <c r="E79" s="59"/>
      <c r="F79" s="59"/>
      <c r="G79" s="57">
        <f>G86+G80</f>
        <v>7063</v>
      </c>
      <c r="H79" s="57">
        <f>H86+H80</f>
        <v>187.7</v>
      </c>
      <c r="I79" s="57">
        <f>I86+I80</f>
        <v>187.2</v>
      </c>
    </row>
    <row r="80" spans="1:9" ht="38.25">
      <c r="A80" s="53" t="s">
        <v>380</v>
      </c>
      <c r="B80" s="55" t="s">
        <v>171</v>
      </c>
      <c r="C80" s="55" t="s">
        <v>158</v>
      </c>
      <c r="D80" s="59" t="s">
        <v>224</v>
      </c>
      <c r="E80" s="59" t="s">
        <v>221</v>
      </c>
      <c r="F80" s="59"/>
      <c r="G80" s="57">
        <f>G81</f>
        <v>6578.2</v>
      </c>
      <c r="H80" s="57">
        <f>H81</f>
        <v>0</v>
      </c>
      <c r="I80" s="57">
        <f>I81</f>
        <v>0</v>
      </c>
    </row>
    <row r="81" spans="1:10" ht="42" customHeight="1">
      <c r="A81" s="53" t="s">
        <v>381</v>
      </c>
      <c r="B81" s="55" t="s">
        <v>171</v>
      </c>
      <c r="C81" s="55" t="s">
        <v>158</v>
      </c>
      <c r="D81" s="59" t="s">
        <v>224</v>
      </c>
      <c r="E81" s="59" t="s">
        <v>222</v>
      </c>
      <c r="F81" s="59"/>
      <c r="G81" s="57">
        <f>SUM(G85)</f>
        <v>6578.2</v>
      </c>
      <c r="H81" s="57">
        <f>SUM(H85)</f>
        <v>0</v>
      </c>
      <c r="I81" s="57">
        <f>SUM(I85)</f>
        <v>0</v>
      </c>
    </row>
    <row r="82" spans="1:10" ht="22.5" hidden="1" customHeight="1">
      <c r="A82" s="61" t="s">
        <v>225</v>
      </c>
      <c r="B82" s="62" t="s">
        <v>171</v>
      </c>
      <c r="C82" s="62" t="s">
        <v>158</v>
      </c>
      <c r="D82" s="56" t="s">
        <v>224</v>
      </c>
      <c r="E82" s="56" t="s">
        <v>222</v>
      </c>
      <c r="F82" s="59"/>
      <c r="G82" s="63"/>
      <c r="H82" s="63"/>
      <c r="I82" s="63"/>
    </row>
    <row r="83" spans="1:10" ht="25.5">
      <c r="A83" s="61" t="s">
        <v>118</v>
      </c>
      <c r="B83" s="62" t="s">
        <v>171</v>
      </c>
      <c r="C83" s="62" t="s">
        <v>158</v>
      </c>
      <c r="D83" s="56" t="s">
        <v>224</v>
      </c>
      <c r="E83" s="56" t="s">
        <v>222</v>
      </c>
      <c r="F83" s="59"/>
      <c r="G83" s="63">
        <v>116.5</v>
      </c>
      <c r="H83" s="63">
        <v>0</v>
      </c>
      <c r="I83" s="63">
        <v>0</v>
      </c>
    </row>
    <row r="84" spans="1:10" ht="38.25">
      <c r="A84" s="61" t="s">
        <v>382</v>
      </c>
      <c r="B84" s="62" t="s">
        <v>171</v>
      </c>
      <c r="C84" s="62" t="s">
        <v>158</v>
      </c>
      <c r="D84" s="56" t="s">
        <v>224</v>
      </c>
      <c r="E84" s="56" t="s">
        <v>222</v>
      </c>
      <c r="F84" s="59"/>
      <c r="G84" s="63">
        <v>6461.7</v>
      </c>
      <c r="H84" s="63">
        <v>0</v>
      </c>
      <c r="I84" s="63">
        <v>0</v>
      </c>
    </row>
    <row r="85" spans="1:10" ht="25.5">
      <c r="A85" s="61" t="s">
        <v>168</v>
      </c>
      <c r="B85" s="54">
        <v>630</v>
      </c>
      <c r="C85" s="62" t="s">
        <v>158</v>
      </c>
      <c r="D85" s="56" t="s">
        <v>224</v>
      </c>
      <c r="E85" s="56" t="s">
        <v>222</v>
      </c>
      <c r="F85" s="56" t="s">
        <v>169</v>
      </c>
      <c r="G85" s="63">
        <f>SUM(G83:G84)</f>
        <v>6578.2</v>
      </c>
      <c r="H85" s="63">
        <v>0</v>
      </c>
      <c r="I85" s="63">
        <v>0</v>
      </c>
    </row>
    <row r="86" spans="1:10">
      <c r="A86" s="76" t="s">
        <v>183</v>
      </c>
      <c r="B86" s="55" t="s">
        <v>171</v>
      </c>
      <c r="C86" s="55" t="s">
        <v>158</v>
      </c>
      <c r="D86" s="59" t="s">
        <v>224</v>
      </c>
      <c r="E86" s="59" t="s">
        <v>184</v>
      </c>
      <c r="F86" s="59"/>
      <c r="G86" s="57">
        <f t="shared" ref="G86:I89" si="6">G87</f>
        <v>484.8</v>
      </c>
      <c r="H86" s="57">
        <f t="shared" si="6"/>
        <v>187.7</v>
      </c>
      <c r="I86" s="57">
        <f t="shared" si="6"/>
        <v>187.2</v>
      </c>
      <c r="J86" s="8"/>
    </row>
    <row r="87" spans="1:10">
      <c r="A87" s="79" t="s">
        <v>226</v>
      </c>
      <c r="B87" s="62" t="s">
        <v>171</v>
      </c>
      <c r="C87" s="62" t="s">
        <v>158</v>
      </c>
      <c r="D87" s="56" t="s">
        <v>224</v>
      </c>
      <c r="E87" s="56" t="s">
        <v>227</v>
      </c>
      <c r="F87" s="56"/>
      <c r="G87" s="63">
        <f t="shared" si="6"/>
        <v>484.8</v>
      </c>
      <c r="H87" s="63">
        <f t="shared" si="6"/>
        <v>187.7</v>
      </c>
      <c r="I87" s="63">
        <f t="shared" si="6"/>
        <v>187.2</v>
      </c>
    </row>
    <row r="88" spans="1:10" ht="25.5">
      <c r="A88" s="61" t="s">
        <v>168</v>
      </c>
      <c r="B88" s="62" t="s">
        <v>171</v>
      </c>
      <c r="C88" s="62" t="s">
        <v>158</v>
      </c>
      <c r="D88" s="56" t="s">
        <v>224</v>
      </c>
      <c r="E88" s="56" t="s">
        <v>227</v>
      </c>
      <c r="F88" s="56" t="s">
        <v>169</v>
      </c>
      <c r="G88" s="63">
        <v>484.8</v>
      </c>
      <c r="H88" s="63">
        <v>187.7</v>
      </c>
      <c r="I88" s="63">
        <v>187.2</v>
      </c>
    </row>
    <row r="89" spans="1:10" ht="25.5">
      <c r="A89" s="80" t="s">
        <v>228</v>
      </c>
      <c r="B89" s="55" t="s">
        <v>171</v>
      </c>
      <c r="C89" s="55" t="s">
        <v>158</v>
      </c>
      <c r="D89" s="59" t="s">
        <v>229</v>
      </c>
      <c r="E89" s="56"/>
      <c r="F89" s="56"/>
      <c r="G89" s="57">
        <f t="shared" si="6"/>
        <v>64.3</v>
      </c>
      <c r="H89" s="57">
        <f t="shared" si="6"/>
        <v>10</v>
      </c>
      <c r="I89" s="57">
        <f t="shared" si="6"/>
        <v>10</v>
      </c>
    </row>
    <row r="90" spans="1:10" ht="38.25">
      <c r="A90" s="53" t="s">
        <v>380</v>
      </c>
      <c r="B90" s="58">
        <v>630</v>
      </c>
      <c r="C90" s="55" t="s">
        <v>158</v>
      </c>
      <c r="D90" s="59" t="s">
        <v>229</v>
      </c>
      <c r="E90" s="59" t="s">
        <v>221</v>
      </c>
      <c r="F90" s="59"/>
      <c r="G90" s="57">
        <f>G91</f>
        <v>64.3</v>
      </c>
      <c r="H90" s="57">
        <f>H91</f>
        <v>10</v>
      </c>
      <c r="I90" s="57">
        <f>I91</f>
        <v>10</v>
      </c>
    </row>
    <row r="91" spans="1:10" ht="39.75" customHeight="1">
      <c r="A91" s="53" t="s">
        <v>381</v>
      </c>
      <c r="B91" s="58">
        <v>630</v>
      </c>
      <c r="C91" s="55" t="s">
        <v>158</v>
      </c>
      <c r="D91" s="59" t="s">
        <v>229</v>
      </c>
      <c r="E91" s="59" t="s">
        <v>222</v>
      </c>
      <c r="F91" s="56"/>
      <c r="G91" s="57">
        <f>G92+G94</f>
        <v>64.3</v>
      </c>
      <c r="H91" s="57">
        <f>H92+H94</f>
        <v>10</v>
      </c>
      <c r="I91" s="57">
        <f>I92+I94</f>
        <v>10</v>
      </c>
    </row>
    <row r="92" spans="1:10" ht="39" customHeight="1">
      <c r="A92" s="39" t="s">
        <v>128</v>
      </c>
      <c r="B92" s="54">
        <v>630</v>
      </c>
      <c r="C92" s="62" t="s">
        <v>158</v>
      </c>
      <c r="D92" s="56" t="s">
        <v>229</v>
      </c>
      <c r="E92" s="56" t="s">
        <v>222</v>
      </c>
      <c r="F92" s="56"/>
      <c r="G92" s="63">
        <f>G93</f>
        <v>20</v>
      </c>
      <c r="H92" s="63">
        <f>H93</f>
        <v>10</v>
      </c>
      <c r="I92" s="63">
        <f>I93</f>
        <v>10</v>
      </c>
    </row>
    <row r="93" spans="1:10" ht="52.5" customHeight="1">
      <c r="A93" s="61" t="s">
        <v>155</v>
      </c>
      <c r="B93" s="54">
        <v>630</v>
      </c>
      <c r="C93" s="62" t="s">
        <v>158</v>
      </c>
      <c r="D93" s="56" t="s">
        <v>229</v>
      </c>
      <c r="E93" s="56" t="s">
        <v>222</v>
      </c>
      <c r="F93" s="56" t="s">
        <v>156</v>
      </c>
      <c r="G93" s="63">
        <v>20</v>
      </c>
      <c r="H93" s="63">
        <v>10</v>
      </c>
      <c r="I93" s="63">
        <v>10</v>
      </c>
    </row>
    <row r="94" spans="1:10" ht="30" customHeight="1">
      <c r="A94" s="61" t="s">
        <v>119</v>
      </c>
      <c r="B94" s="54">
        <v>630</v>
      </c>
      <c r="C94" s="62" t="s">
        <v>158</v>
      </c>
      <c r="D94" s="56" t="s">
        <v>229</v>
      </c>
      <c r="E94" s="56" t="s">
        <v>222</v>
      </c>
      <c r="F94" s="56"/>
      <c r="G94" s="63">
        <f>G95</f>
        <v>44.3</v>
      </c>
      <c r="H94" s="63">
        <f>H95</f>
        <v>0</v>
      </c>
      <c r="I94" s="63">
        <f>I95</f>
        <v>0</v>
      </c>
    </row>
    <row r="95" spans="1:10" ht="30" customHeight="1">
      <c r="A95" s="61" t="s">
        <v>168</v>
      </c>
      <c r="B95" s="54">
        <v>630</v>
      </c>
      <c r="C95" s="62" t="s">
        <v>158</v>
      </c>
      <c r="D95" s="56" t="s">
        <v>229</v>
      </c>
      <c r="E95" s="56" t="s">
        <v>222</v>
      </c>
      <c r="F95" s="56" t="s">
        <v>169</v>
      </c>
      <c r="G95" s="63">
        <v>44.3</v>
      </c>
      <c r="H95" s="63">
        <v>0</v>
      </c>
      <c r="I95" s="63">
        <v>0</v>
      </c>
    </row>
    <row r="96" spans="1:10">
      <c r="A96" s="53" t="s">
        <v>230</v>
      </c>
      <c r="B96" s="58">
        <v>630</v>
      </c>
      <c r="C96" s="55" t="s">
        <v>172</v>
      </c>
      <c r="D96" s="59" t="s">
        <v>213</v>
      </c>
      <c r="E96" s="59"/>
      <c r="F96" s="59"/>
      <c r="G96" s="57">
        <f>G97+G104+G111</f>
        <v>1782.1</v>
      </c>
      <c r="H96" s="57">
        <f>H97+H104+H111</f>
        <v>140.19999999999999</v>
      </c>
      <c r="I96" s="57">
        <f>I97+I104+I111</f>
        <v>0</v>
      </c>
    </row>
    <row r="97" spans="1:12">
      <c r="A97" s="53" t="s">
        <v>231</v>
      </c>
      <c r="B97" s="58">
        <v>630</v>
      </c>
      <c r="C97" s="55" t="s">
        <v>172</v>
      </c>
      <c r="D97" s="59" t="s">
        <v>232</v>
      </c>
      <c r="E97" s="59"/>
      <c r="F97" s="59"/>
      <c r="G97" s="57">
        <f t="shared" ref="G97:I98" si="7">G98</f>
        <v>237.5</v>
      </c>
      <c r="H97" s="57">
        <f t="shared" si="7"/>
        <v>0</v>
      </c>
      <c r="I97" s="57">
        <f t="shared" si="7"/>
        <v>0</v>
      </c>
    </row>
    <row r="98" spans="1:12" ht="36.75" customHeight="1">
      <c r="A98" s="53" t="s">
        <v>383</v>
      </c>
      <c r="B98" s="58">
        <v>630</v>
      </c>
      <c r="C98" s="55" t="s">
        <v>172</v>
      </c>
      <c r="D98" s="59" t="s">
        <v>232</v>
      </c>
      <c r="E98" s="59" t="s">
        <v>200</v>
      </c>
      <c r="F98" s="59"/>
      <c r="G98" s="57">
        <f t="shared" si="7"/>
        <v>237.5</v>
      </c>
      <c r="H98" s="57">
        <f t="shared" si="7"/>
        <v>0</v>
      </c>
      <c r="I98" s="57">
        <f t="shared" si="7"/>
        <v>0</v>
      </c>
    </row>
    <row r="99" spans="1:12" ht="51.75" customHeight="1">
      <c r="A99" s="53" t="s">
        <v>367</v>
      </c>
      <c r="B99" s="58">
        <v>630</v>
      </c>
      <c r="C99" s="55" t="s">
        <v>172</v>
      </c>
      <c r="D99" s="59" t="s">
        <v>232</v>
      </c>
      <c r="E99" s="59" t="s">
        <v>201</v>
      </c>
      <c r="F99" s="59"/>
      <c r="G99" s="57">
        <f>G100+G101+G102</f>
        <v>237.5</v>
      </c>
      <c r="H99" s="57">
        <f>H100+H101+H102</f>
        <v>0</v>
      </c>
      <c r="I99" s="57">
        <f>I100+I101+I102</f>
        <v>0</v>
      </c>
    </row>
    <row r="100" spans="1:12" ht="16.5" customHeight="1">
      <c r="A100" s="61" t="s">
        <v>233</v>
      </c>
      <c r="B100" s="54">
        <v>630</v>
      </c>
      <c r="C100" s="62" t="s">
        <v>172</v>
      </c>
      <c r="D100" s="56" t="s">
        <v>232</v>
      </c>
      <c r="E100" s="56" t="s">
        <v>201</v>
      </c>
      <c r="F100" s="56"/>
      <c r="G100" s="63">
        <v>68.7</v>
      </c>
      <c r="H100" s="63">
        <v>0</v>
      </c>
      <c r="I100" s="63">
        <v>0</v>
      </c>
      <c r="K100" s="30"/>
    </row>
    <row r="101" spans="1:12" ht="25.5">
      <c r="A101" s="61" t="s">
        <v>115</v>
      </c>
      <c r="B101" s="54">
        <v>630</v>
      </c>
      <c r="C101" s="62" t="s">
        <v>172</v>
      </c>
      <c r="D101" s="56" t="s">
        <v>232</v>
      </c>
      <c r="E101" s="56" t="s">
        <v>201</v>
      </c>
      <c r="F101" s="56"/>
      <c r="G101" s="63">
        <v>168.8</v>
      </c>
      <c r="H101" s="63">
        <v>0</v>
      </c>
      <c r="I101" s="63">
        <v>0</v>
      </c>
      <c r="K101" s="30"/>
    </row>
    <row r="102" spans="1:12" ht="36.75" hidden="1" customHeight="1">
      <c r="A102" s="61" t="s">
        <v>234</v>
      </c>
      <c r="B102" s="54">
        <v>630</v>
      </c>
      <c r="C102" s="62" t="s">
        <v>172</v>
      </c>
      <c r="D102" s="56" t="s">
        <v>232</v>
      </c>
      <c r="E102" s="56" t="s">
        <v>201</v>
      </c>
      <c r="F102" s="56"/>
      <c r="G102" s="63">
        <v>0</v>
      </c>
      <c r="H102" s="63">
        <v>0</v>
      </c>
      <c r="I102" s="63">
        <v>0</v>
      </c>
      <c r="K102" s="30"/>
    </row>
    <row r="103" spans="1:12" ht="25.5">
      <c r="A103" s="61" t="s">
        <v>168</v>
      </c>
      <c r="B103" s="54">
        <v>630</v>
      </c>
      <c r="C103" s="62" t="s">
        <v>172</v>
      </c>
      <c r="D103" s="56" t="s">
        <v>232</v>
      </c>
      <c r="E103" s="56" t="s">
        <v>201</v>
      </c>
      <c r="F103" s="56" t="s">
        <v>169</v>
      </c>
      <c r="G103" s="63">
        <f>G100+G101+G102</f>
        <v>237.5</v>
      </c>
      <c r="H103" s="63">
        <f>H100+H101+H102</f>
        <v>0</v>
      </c>
      <c r="I103" s="63">
        <f>I100+I101+I102</f>
        <v>0</v>
      </c>
    </row>
    <row r="104" spans="1:12">
      <c r="A104" s="53" t="s">
        <v>235</v>
      </c>
      <c r="B104" s="58">
        <v>630</v>
      </c>
      <c r="C104" s="55" t="s">
        <v>172</v>
      </c>
      <c r="D104" s="59" t="s">
        <v>219</v>
      </c>
      <c r="E104" s="56"/>
      <c r="F104" s="56"/>
      <c r="G104" s="57">
        <f>G105+G108</f>
        <v>1524.6</v>
      </c>
      <c r="H104" s="57">
        <f>H105+H108</f>
        <v>140.19999999999999</v>
      </c>
      <c r="I104" s="57">
        <f>I105+I108</f>
        <v>0</v>
      </c>
    </row>
    <row r="105" spans="1:12" ht="39.75" customHeight="1">
      <c r="A105" s="53" t="s">
        <v>384</v>
      </c>
      <c r="B105" s="58">
        <v>630</v>
      </c>
      <c r="C105" s="55" t="s">
        <v>172</v>
      </c>
      <c r="D105" s="59" t="s">
        <v>219</v>
      </c>
      <c r="E105" s="59" t="s">
        <v>200</v>
      </c>
      <c r="F105" s="56"/>
      <c r="G105" s="57">
        <f>G106</f>
        <v>856.5</v>
      </c>
      <c r="H105" s="57">
        <f>H106</f>
        <v>0</v>
      </c>
      <c r="I105" s="57">
        <f>I106</f>
        <v>0</v>
      </c>
    </row>
    <row r="106" spans="1:12" ht="51" customHeight="1">
      <c r="A106" s="61" t="s">
        <v>236</v>
      </c>
      <c r="B106" s="54">
        <v>630</v>
      </c>
      <c r="C106" s="62" t="s">
        <v>172</v>
      </c>
      <c r="D106" s="56" t="s">
        <v>219</v>
      </c>
      <c r="E106" s="81" t="s">
        <v>237</v>
      </c>
      <c r="F106" s="56"/>
      <c r="G106" s="116">
        <f>G107</f>
        <v>856.5</v>
      </c>
      <c r="H106" s="116">
        <f>H107</f>
        <v>0</v>
      </c>
      <c r="I106" s="116">
        <f>I107</f>
        <v>0</v>
      </c>
    </row>
    <row r="107" spans="1:12" ht="28.5" customHeight="1">
      <c r="A107" s="61" t="s">
        <v>168</v>
      </c>
      <c r="B107" s="54">
        <v>630</v>
      </c>
      <c r="C107" s="62" t="s">
        <v>172</v>
      </c>
      <c r="D107" s="56" t="s">
        <v>219</v>
      </c>
      <c r="E107" s="81" t="s">
        <v>237</v>
      </c>
      <c r="F107" s="56" t="s">
        <v>169</v>
      </c>
      <c r="G107" s="116">
        <v>856.5</v>
      </c>
      <c r="H107" s="116">
        <v>0</v>
      </c>
      <c r="I107" s="116">
        <v>0</v>
      </c>
      <c r="J107" s="30"/>
      <c r="K107" s="30"/>
    </row>
    <row r="108" spans="1:12">
      <c r="A108" s="53" t="s">
        <v>183</v>
      </c>
      <c r="B108" s="58">
        <v>630</v>
      </c>
      <c r="C108" s="55" t="s">
        <v>172</v>
      </c>
      <c r="D108" s="59" t="s">
        <v>219</v>
      </c>
      <c r="E108" s="59" t="s">
        <v>184</v>
      </c>
      <c r="F108" s="59"/>
      <c r="G108" s="117">
        <f>G109</f>
        <v>668.1</v>
      </c>
      <c r="H108" s="117">
        <f>H109</f>
        <v>140.19999999999999</v>
      </c>
      <c r="I108" s="117">
        <f>I109</f>
        <v>0</v>
      </c>
    </row>
    <row r="109" spans="1:12">
      <c r="A109" s="61" t="s">
        <v>239</v>
      </c>
      <c r="B109" s="54">
        <v>630</v>
      </c>
      <c r="C109" s="62" t="s">
        <v>172</v>
      </c>
      <c r="D109" s="56" t="s">
        <v>219</v>
      </c>
      <c r="E109" s="56" t="s">
        <v>238</v>
      </c>
      <c r="F109" s="56"/>
      <c r="G109" s="116">
        <f t="shared" ref="G109:I109" si="8">G110</f>
        <v>668.1</v>
      </c>
      <c r="H109" s="116">
        <f t="shared" si="8"/>
        <v>140.19999999999999</v>
      </c>
      <c r="I109" s="116">
        <f t="shared" si="8"/>
        <v>0</v>
      </c>
    </row>
    <row r="110" spans="1:12" ht="25.5">
      <c r="A110" s="61" t="s">
        <v>168</v>
      </c>
      <c r="B110" s="54">
        <v>630</v>
      </c>
      <c r="C110" s="62" t="s">
        <v>172</v>
      </c>
      <c r="D110" s="56" t="s">
        <v>219</v>
      </c>
      <c r="E110" s="56" t="s">
        <v>238</v>
      </c>
      <c r="F110" s="56" t="s">
        <v>169</v>
      </c>
      <c r="G110" s="150">
        <v>668.1</v>
      </c>
      <c r="H110" s="150">
        <v>140.19999999999999</v>
      </c>
      <c r="I110" s="150">
        <v>0</v>
      </c>
      <c r="K110" s="82"/>
      <c r="L110" s="119"/>
    </row>
    <row r="111" spans="1:12">
      <c r="A111" s="33" t="s">
        <v>240</v>
      </c>
      <c r="B111" s="58">
        <v>630</v>
      </c>
      <c r="C111" s="55" t="s">
        <v>172</v>
      </c>
      <c r="D111" s="59" t="s">
        <v>241</v>
      </c>
      <c r="E111" s="59"/>
      <c r="F111" s="59"/>
      <c r="G111" s="117">
        <f>G112</f>
        <v>20</v>
      </c>
      <c r="H111" s="117">
        <f>H112</f>
        <v>0</v>
      </c>
      <c r="I111" s="117">
        <f>I112</f>
        <v>0</v>
      </c>
    </row>
    <row r="112" spans="1:12" ht="49.5" customHeight="1">
      <c r="A112" s="33" t="s">
        <v>385</v>
      </c>
      <c r="B112" s="54">
        <v>630</v>
      </c>
      <c r="C112" s="62" t="s">
        <v>172</v>
      </c>
      <c r="D112" s="56" t="s">
        <v>241</v>
      </c>
      <c r="E112" s="59" t="s">
        <v>242</v>
      </c>
      <c r="F112" s="56"/>
      <c r="G112" s="117">
        <f>G114</f>
        <v>20</v>
      </c>
      <c r="H112" s="117">
        <f>H114</f>
        <v>0</v>
      </c>
      <c r="I112" s="117">
        <f>I114</f>
        <v>0</v>
      </c>
      <c r="K112" s="30"/>
    </row>
    <row r="113" spans="1:11" ht="52.5" customHeight="1">
      <c r="A113" s="108" t="s">
        <v>328</v>
      </c>
      <c r="B113" s="54">
        <v>630</v>
      </c>
      <c r="C113" s="62" t="s">
        <v>172</v>
      </c>
      <c r="D113" s="56" t="s">
        <v>241</v>
      </c>
      <c r="E113" s="56" t="s">
        <v>243</v>
      </c>
      <c r="F113" s="104"/>
      <c r="G113" s="118">
        <f>G114</f>
        <v>20</v>
      </c>
      <c r="H113" s="118">
        <f>H114</f>
        <v>0</v>
      </c>
      <c r="I113" s="118">
        <f>I114</f>
        <v>0</v>
      </c>
      <c r="K113" s="30"/>
    </row>
    <row r="114" spans="1:11" ht="25.5">
      <c r="A114" s="61" t="s">
        <v>168</v>
      </c>
      <c r="B114" s="54">
        <v>630</v>
      </c>
      <c r="C114" s="62" t="s">
        <v>172</v>
      </c>
      <c r="D114" s="56" t="s">
        <v>241</v>
      </c>
      <c r="E114" s="56" t="s">
        <v>243</v>
      </c>
      <c r="F114" s="56" t="s">
        <v>169</v>
      </c>
      <c r="G114" s="116">
        <v>20</v>
      </c>
      <c r="H114" s="116">
        <v>0</v>
      </c>
      <c r="I114" s="116">
        <v>0</v>
      </c>
    </row>
    <row r="115" spans="1:11" hidden="1">
      <c r="A115" s="53" t="s">
        <v>183</v>
      </c>
      <c r="B115" s="58">
        <v>630</v>
      </c>
      <c r="C115" s="55" t="s">
        <v>172</v>
      </c>
      <c r="D115" s="59" t="s">
        <v>241</v>
      </c>
      <c r="E115" s="59" t="s">
        <v>184</v>
      </c>
      <c r="F115" s="56"/>
      <c r="G115" s="57">
        <f t="shared" ref="G115:I116" si="9">G116</f>
        <v>0</v>
      </c>
      <c r="H115" s="104"/>
      <c r="I115" s="57">
        <f t="shared" si="9"/>
        <v>0</v>
      </c>
    </row>
    <row r="116" spans="1:11" hidden="1">
      <c r="A116" s="61" t="s">
        <v>244</v>
      </c>
      <c r="B116" s="54">
        <v>630</v>
      </c>
      <c r="C116" s="62" t="s">
        <v>172</v>
      </c>
      <c r="D116" s="56" t="s">
        <v>241</v>
      </c>
      <c r="E116" s="56" t="s">
        <v>245</v>
      </c>
      <c r="F116" s="56"/>
      <c r="G116" s="63">
        <f t="shared" si="9"/>
        <v>0</v>
      </c>
      <c r="H116" s="104"/>
      <c r="I116" s="63">
        <f t="shared" si="9"/>
        <v>0</v>
      </c>
    </row>
    <row r="117" spans="1:11" ht="25.5" hidden="1">
      <c r="A117" s="61" t="s">
        <v>168</v>
      </c>
      <c r="B117" s="54">
        <v>630</v>
      </c>
      <c r="C117" s="62" t="s">
        <v>172</v>
      </c>
      <c r="D117" s="56" t="s">
        <v>241</v>
      </c>
      <c r="E117" s="56" t="s">
        <v>245</v>
      </c>
      <c r="F117" s="56" t="s">
        <v>169</v>
      </c>
      <c r="G117" s="63">
        <v>0</v>
      </c>
      <c r="H117" s="104"/>
      <c r="I117" s="63">
        <v>0</v>
      </c>
    </row>
    <row r="118" spans="1:11">
      <c r="A118" s="53" t="s">
        <v>246</v>
      </c>
      <c r="B118" s="58">
        <v>630</v>
      </c>
      <c r="C118" s="55" t="s">
        <v>247</v>
      </c>
      <c r="D118" s="59" t="s">
        <v>213</v>
      </c>
      <c r="E118" s="59"/>
      <c r="F118" s="59"/>
      <c r="G118" s="57">
        <f>G119+G130+G143+G162</f>
        <v>28230.699999999997</v>
      </c>
      <c r="H118" s="57">
        <f>H119+H130+H143+H162</f>
        <v>7176.2000000000007</v>
      </c>
      <c r="I118" s="57">
        <f>I119+I130+I143+I162</f>
        <v>7149.1</v>
      </c>
    </row>
    <row r="119" spans="1:11">
      <c r="A119" s="53" t="s">
        <v>248</v>
      </c>
      <c r="B119" s="58">
        <v>630</v>
      </c>
      <c r="C119" s="55" t="s">
        <v>247</v>
      </c>
      <c r="D119" s="59" t="s">
        <v>148</v>
      </c>
      <c r="E119" s="59"/>
      <c r="F119" s="59"/>
      <c r="G119" s="57">
        <f>G124+G120</f>
        <v>2432.4</v>
      </c>
      <c r="H119" s="57">
        <f>H124+H120</f>
        <v>21</v>
      </c>
      <c r="I119" s="57">
        <f>I124+I120</f>
        <v>20.9</v>
      </c>
    </row>
    <row r="120" spans="1:11" ht="63.75">
      <c r="A120" s="130" t="s">
        <v>410</v>
      </c>
      <c r="B120" s="131">
        <v>630</v>
      </c>
      <c r="C120" s="132" t="s">
        <v>247</v>
      </c>
      <c r="D120" s="133" t="s">
        <v>148</v>
      </c>
      <c r="E120" s="133" t="s">
        <v>408</v>
      </c>
      <c r="F120" s="133"/>
      <c r="G120" s="140">
        <f>G121</f>
        <v>2012.4</v>
      </c>
      <c r="H120" s="140">
        <f>H121</f>
        <v>0</v>
      </c>
      <c r="I120" s="140">
        <f>I121</f>
        <v>0</v>
      </c>
    </row>
    <row r="121" spans="1:11" ht="76.5">
      <c r="A121" s="108" t="s">
        <v>406</v>
      </c>
      <c r="B121" s="127">
        <v>630</v>
      </c>
      <c r="C121" s="128" t="s">
        <v>247</v>
      </c>
      <c r="D121" s="104" t="s">
        <v>148</v>
      </c>
      <c r="E121" s="104" t="s">
        <v>409</v>
      </c>
      <c r="F121" s="133"/>
      <c r="G121" s="129">
        <f>G122</f>
        <v>2012.4</v>
      </c>
      <c r="H121" s="129">
        <f>H122</f>
        <v>0</v>
      </c>
      <c r="I121" s="129">
        <f>I122</f>
        <v>0</v>
      </c>
    </row>
    <row r="122" spans="1:11" ht="55.5" customHeight="1">
      <c r="A122" s="108" t="s">
        <v>407</v>
      </c>
      <c r="B122" s="127">
        <v>630</v>
      </c>
      <c r="C122" s="128" t="s">
        <v>247</v>
      </c>
      <c r="D122" s="104" t="s">
        <v>148</v>
      </c>
      <c r="E122" s="104" t="s">
        <v>409</v>
      </c>
      <c r="F122" s="133"/>
      <c r="G122" s="129">
        <f>G123</f>
        <v>2012.4</v>
      </c>
      <c r="H122" s="129">
        <f>H123</f>
        <v>0</v>
      </c>
      <c r="I122" s="129">
        <f>I123</f>
        <v>0</v>
      </c>
    </row>
    <row r="123" spans="1:11" ht="25.5">
      <c r="A123" s="126" t="s">
        <v>168</v>
      </c>
      <c r="B123" s="127">
        <v>630</v>
      </c>
      <c r="C123" s="128" t="s">
        <v>247</v>
      </c>
      <c r="D123" s="104" t="s">
        <v>148</v>
      </c>
      <c r="E123" s="104" t="s">
        <v>409</v>
      </c>
      <c r="F123" s="104" t="s">
        <v>169</v>
      </c>
      <c r="G123" s="129">
        <v>2012.4</v>
      </c>
      <c r="H123" s="129">
        <v>0</v>
      </c>
      <c r="I123" s="129">
        <v>0</v>
      </c>
    </row>
    <row r="124" spans="1:11">
      <c r="A124" s="53" t="s">
        <v>183</v>
      </c>
      <c r="B124" s="58">
        <v>630</v>
      </c>
      <c r="C124" s="55" t="s">
        <v>247</v>
      </c>
      <c r="D124" s="59" t="s">
        <v>148</v>
      </c>
      <c r="E124" s="59" t="s">
        <v>184</v>
      </c>
      <c r="F124" s="59"/>
      <c r="G124" s="57">
        <f>G125</f>
        <v>420</v>
      </c>
      <c r="H124" s="57">
        <f>H125</f>
        <v>21</v>
      </c>
      <c r="I124" s="57">
        <f>I125</f>
        <v>20.9</v>
      </c>
    </row>
    <row r="125" spans="1:11">
      <c r="A125" s="53" t="s">
        <v>249</v>
      </c>
      <c r="B125" s="58">
        <v>630</v>
      </c>
      <c r="C125" s="55" t="s">
        <v>247</v>
      </c>
      <c r="D125" s="59" t="s">
        <v>148</v>
      </c>
      <c r="E125" s="59" t="s">
        <v>250</v>
      </c>
      <c r="F125" s="59"/>
      <c r="G125" s="57">
        <f>G126+G128</f>
        <v>420</v>
      </c>
      <c r="H125" s="57">
        <f>H126+H128</f>
        <v>21</v>
      </c>
      <c r="I125" s="57">
        <f>I126+I128</f>
        <v>20.9</v>
      </c>
    </row>
    <row r="126" spans="1:11">
      <c r="A126" s="61" t="s">
        <v>251</v>
      </c>
      <c r="B126" s="62" t="s">
        <v>171</v>
      </c>
      <c r="C126" s="62" t="s">
        <v>247</v>
      </c>
      <c r="D126" s="56" t="s">
        <v>148</v>
      </c>
      <c r="E126" s="56" t="s">
        <v>252</v>
      </c>
      <c r="F126" s="56"/>
      <c r="G126" s="63">
        <f>G127</f>
        <v>420</v>
      </c>
      <c r="H126" s="63">
        <f>H127</f>
        <v>21</v>
      </c>
      <c r="I126" s="63">
        <f>I127</f>
        <v>20.9</v>
      </c>
      <c r="K126" s="30"/>
    </row>
    <row r="127" spans="1:11" ht="25.5">
      <c r="A127" s="61" t="s">
        <v>168</v>
      </c>
      <c r="B127" s="62" t="s">
        <v>171</v>
      </c>
      <c r="C127" s="62" t="s">
        <v>247</v>
      </c>
      <c r="D127" s="56" t="s">
        <v>148</v>
      </c>
      <c r="E127" s="56" t="s">
        <v>252</v>
      </c>
      <c r="F127" s="56" t="s">
        <v>169</v>
      </c>
      <c r="G127" s="63">
        <v>420</v>
      </c>
      <c r="H127" s="63">
        <v>21</v>
      </c>
      <c r="I127" s="63">
        <v>20.9</v>
      </c>
      <c r="J127" s="84"/>
      <c r="K127" s="109"/>
    </row>
    <row r="128" spans="1:11" hidden="1">
      <c r="A128" s="61" t="s">
        <v>253</v>
      </c>
      <c r="B128" s="62" t="s">
        <v>171</v>
      </c>
      <c r="C128" s="62" t="s">
        <v>247</v>
      </c>
      <c r="D128" s="56" t="s">
        <v>148</v>
      </c>
      <c r="E128" s="56" t="s">
        <v>254</v>
      </c>
      <c r="F128" s="56"/>
      <c r="G128" s="63">
        <f>G129</f>
        <v>0</v>
      </c>
      <c r="H128" s="104"/>
      <c r="I128" s="63">
        <f>I129</f>
        <v>0</v>
      </c>
    </row>
    <row r="129" spans="1:9" ht="25.5" hidden="1">
      <c r="A129" s="61" t="s">
        <v>168</v>
      </c>
      <c r="B129" s="62" t="s">
        <v>171</v>
      </c>
      <c r="C129" s="62" t="s">
        <v>247</v>
      </c>
      <c r="D129" s="56" t="s">
        <v>148</v>
      </c>
      <c r="E129" s="56" t="s">
        <v>255</v>
      </c>
      <c r="F129" s="56" t="s">
        <v>169</v>
      </c>
      <c r="G129" s="63">
        <v>0</v>
      </c>
      <c r="H129" s="104"/>
      <c r="I129" s="63">
        <v>0</v>
      </c>
    </row>
    <row r="130" spans="1:9">
      <c r="A130" s="53" t="s">
        <v>256</v>
      </c>
      <c r="B130" s="58">
        <v>630</v>
      </c>
      <c r="C130" s="55" t="s">
        <v>247</v>
      </c>
      <c r="D130" s="59" t="s">
        <v>150</v>
      </c>
      <c r="E130" s="59" t="s">
        <v>159</v>
      </c>
      <c r="F130" s="59"/>
      <c r="G130" s="57">
        <f>G131+G135+G139</f>
        <v>16449.199999999997</v>
      </c>
      <c r="H130" s="57">
        <f>H131+H135+H139</f>
        <v>4545.1000000000004</v>
      </c>
      <c r="I130" s="57">
        <f>I131+I135+I139</f>
        <v>4545</v>
      </c>
    </row>
    <row r="131" spans="1:9" ht="51.75" customHeight="1">
      <c r="A131" s="76" t="s">
        <v>386</v>
      </c>
      <c r="B131" s="58">
        <v>630</v>
      </c>
      <c r="C131" s="55" t="s">
        <v>247</v>
      </c>
      <c r="D131" s="59" t="s">
        <v>150</v>
      </c>
      <c r="E131" s="59" t="s">
        <v>257</v>
      </c>
      <c r="F131" s="59"/>
      <c r="G131" s="57">
        <f>G132</f>
        <v>15977.8</v>
      </c>
      <c r="H131" s="57">
        <f>H132</f>
        <v>4494.1000000000004</v>
      </c>
      <c r="I131" s="57">
        <f>I132</f>
        <v>4494</v>
      </c>
    </row>
    <row r="132" spans="1:9" ht="64.5" customHeight="1">
      <c r="A132" s="77" t="s">
        <v>368</v>
      </c>
      <c r="B132" s="58">
        <v>630</v>
      </c>
      <c r="C132" s="55" t="s">
        <v>247</v>
      </c>
      <c r="D132" s="59" t="s">
        <v>150</v>
      </c>
      <c r="E132" s="59" t="s">
        <v>258</v>
      </c>
      <c r="F132" s="59"/>
      <c r="G132" s="57">
        <f>G134</f>
        <v>15977.8</v>
      </c>
      <c r="H132" s="57">
        <f>H134</f>
        <v>4494.1000000000004</v>
      </c>
      <c r="I132" s="57">
        <f>I134</f>
        <v>4494</v>
      </c>
    </row>
    <row r="133" spans="1:9" ht="54" customHeight="1">
      <c r="A133" s="71" t="s">
        <v>259</v>
      </c>
      <c r="B133" s="54">
        <v>630</v>
      </c>
      <c r="C133" s="62" t="s">
        <v>247</v>
      </c>
      <c r="D133" s="56" t="s">
        <v>150</v>
      </c>
      <c r="E133" s="56" t="s">
        <v>258</v>
      </c>
      <c r="F133" s="56"/>
      <c r="G133" s="63">
        <f>G134</f>
        <v>15977.8</v>
      </c>
      <c r="H133" s="63">
        <f>H134</f>
        <v>4494.1000000000004</v>
      </c>
      <c r="I133" s="63">
        <f>I134</f>
        <v>4494</v>
      </c>
    </row>
    <row r="134" spans="1:9" ht="13.5" customHeight="1">
      <c r="A134" s="61" t="s">
        <v>179</v>
      </c>
      <c r="B134" s="54">
        <v>630</v>
      </c>
      <c r="C134" s="62" t="s">
        <v>247</v>
      </c>
      <c r="D134" s="56" t="s">
        <v>150</v>
      </c>
      <c r="E134" s="56" t="s">
        <v>258</v>
      </c>
      <c r="F134" s="56" t="s">
        <v>180</v>
      </c>
      <c r="G134" s="106">
        <v>15977.8</v>
      </c>
      <c r="H134" s="106">
        <v>4494.1000000000004</v>
      </c>
      <c r="I134" s="106">
        <v>4494</v>
      </c>
    </row>
    <row r="135" spans="1:9" ht="40.5" customHeight="1">
      <c r="A135" s="53" t="s">
        <v>387</v>
      </c>
      <c r="B135" s="58">
        <v>630</v>
      </c>
      <c r="C135" s="55" t="s">
        <v>247</v>
      </c>
      <c r="D135" s="59" t="s">
        <v>150</v>
      </c>
      <c r="E135" s="59" t="s">
        <v>260</v>
      </c>
      <c r="F135" s="59"/>
      <c r="G135" s="57">
        <f t="shared" ref="G135:I137" si="10">G136</f>
        <v>181.4</v>
      </c>
      <c r="H135" s="57">
        <f t="shared" si="10"/>
        <v>0</v>
      </c>
      <c r="I135" s="57">
        <f t="shared" si="10"/>
        <v>0</v>
      </c>
    </row>
    <row r="136" spans="1:9" ht="51.75" customHeight="1">
      <c r="A136" s="71" t="s">
        <v>388</v>
      </c>
      <c r="B136" s="54">
        <v>630</v>
      </c>
      <c r="C136" s="62" t="s">
        <v>247</v>
      </c>
      <c r="D136" s="56" t="s">
        <v>150</v>
      </c>
      <c r="E136" s="56" t="s">
        <v>261</v>
      </c>
      <c r="F136" s="56"/>
      <c r="G136" s="63">
        <f t="shared" si="10"/>
        <v>181.4</v>
      </c>
      <c r="H136" s="63">
        <f t="shared" si="10"/>
        <v>0</v>
      </c>
      <c r="I136" s="63">
        <f t="shared" si="10"/>
        <v>0</v>
      </c>
    </row>
    <row r="137" spans="1:9" ht="63.75" customHeight="1">
      <c r="A137" s="71" t="s">
        <v>132</v>
      </c>
      <c r="B137" s="54">
        <v>630</v>
      </c>
      <c r="C137" s="62" t="s">
        <v>247</v>
      </c>
      <c r="D137" s="56" t="s">
        <v>150</v>
      </c>
      <c r="E137" s="56" t="s">
        <v>261</v>
      </c>
      <c r="F137" s="56"/>
      <c r="G137" s="63">
        <f t="shared" si="10"/>
        <v>181.4</v>
      </c>
      <c r="H137" s="63">
        <f t="shared" si="10"/>
        <v>0</v>
      </c>
      <c r="I137" s="63">
        <f t="shared" si="10"/>
        <v>0</v>
      </c>
    </row>
    <row r="138" spans="1:9" ht="25.5">
      <c r="A138" s="61" t="s">
        <v>168</v>
      </c>
      <c r="B138" s="54">
        <v>630</v>
      </c>
      <c r="C138" s="62" t="s">
        <v>247</v>
      </c>
      <c r="D138" s="56" t="s">
        <v>150</v>
      </c>
      <c r="E138" s="56" t="s">
        <v>261</v>
      </c>
      <c r="F138" s="56" t="s">
        <v>169</v>
      </c>
      <c r="G138" s="63">
        <v>181.4</v>
      </c>
      <c r="H138" s="63">
        <v>0</v>
      </c>
      <c r="I138" s="63">
        <v>0</v>
      </c>
    </row>
    <row r="139" spans="1:9" ht="38.25">
      <c r="A139" s="130" t="s">
        <v>389</v>
      </c>
      <c r="B139" s="131">
        <v>630</v>
      </c>
      <c r="C139" s="132" t="s">
        <v>247</v>
      </c>
      <c r="D139" s="133" t="s">
        <v>150</v>
      </c>
      <c r="E139" s="133" t="s">
        <v>337</v>
      </c>
      <c r="F139" s="104"/>
      <c r="G139" s="140">
        <f>SUM(G140)</f>
        <v>290</v>
      </c>
      <c r="H139" s="140">
        <f>SUM(H140)</f>
        <v>51</v>
      </c>
      <c r="I139" s="140">
        <f>SUM(I140)</f>
        <v>51</v>
      </c>
    </row>
    <row r="140" spans="1:9" ht="51">
      <c r="A140" s="130" t="s">
        <v>390</v>
      </c>
      <c r="B140" s="127">
        <v>630</v>
      </c>
      <c r="C140" s="128" t="s">
        <v>247</v>
      </c>
      <c r="D140" s="104" t="s">
        <v>150</v>
      </c>
      <c r="E140" s="104" t="s">
        <v>338</v>
      </c>
      <c r="F140" s="104"/>
      <c r="G140" s="129">
        <f>SUM(G141)</f>
        <v>290</v>
      </c>
      <c r="H140" s="129">
        <f>SUM(H141)</f>
        <v>51</v>
      </c>
      <c r="I140" s="129">
        <f>SUM(I141)</f>
        <v>51</v>
      </c>
    </row>
    <row r="141" spans="1:9" ht="53.25" customHeight="1">
      <c r="A141" s="134" t="s">
        <v>391</v>
      </c>
      <c r="B141" s="127">
        <v>630</v>
      </c>
      <c r="C141" s="128" t="s">
        <v>247</v>
      </c>
      <c r="D141" s="104" t="s">
        <v>150</v>
      </c>
      <c r="E141" s="104" t="s">
        <v>338</v>
      </c>
      <c r="F141" s="104"/>
      <c r="G141" s="129">
        <f>SUM(G142)</f>
        <v>290</v>
      </c>
      <c r="H141" s="129">
        <f>SUM(H142)</f>
        <v>51</v>
      </c>
      <c r="I141" s="129">
        <f>SUM(I142)</f>
        <v>51</v>
      </c>
    </row>
    <row r="142" spans="1:9" ht="26.25" customHeight="1">
      <c r="A142" s="61" t="s">
        <v>168</v>
      </c>
      <c r="B142" s="54">
        <v>630</v>
      </c>
      <c r="C142" s="62" t="s">
        <v>247</v>
      </c>
      <c r="D142" s="56" t="s">
        <v>150</v>
      </c>
      <c r="E142" s="104" t="s">
        <v>338</v>
      </c>
      <c r="F142" s="56" t="s">
        <v>169</v>
      </c>
      <c r="G142" s="63">
        <v>290</v>
      </c>
      <c r="H142" s="63">
        <v>51</v>
      </c>
      <c r="I142" s="63">
        <v>51</v>
      </c>
    </row>
    <row r="143" spans="1:9">
      <c r="A143" s="53" t="s">
        <v>262</v>
      </c>
      <c r="B143" s="55" t="s">
        <v>171</v>
      </c>
      <c r="C143" s="55" t="s">
        <v>247</v>
      </c>
      <c r="D143" s="59" t="s">
        <v>158</v>
      </c>
      <c r="E143" s="59"/>
      <c r="F143" s="59"/>
      <c r="G143" s="57">
        <f>G144+G152</f>
        <v>8943.6</v>
      </c>
      <c r="H143" s="57">
        <f>H144+H152</f>
        <v>2610.1000000000004</v>
      </c>
      <c r="I143" s="57">
        <f>I144+I152</f>
        <v>2583.2000000000003</v>
      </c>
    </row>
    <row r="144" spans="1:9" ht="52.5" customHeight="1">
      <c r="A144" s="61" t="s">
        <v>392</v>
      </c>
      <c r="B144" s="58">
        <v>630</v>
      </c>
      <c r="C144" s="55" t="s">
        <v>247</v>
      </c>
      <c r="D144" s="59" t="s">
        <v>158</v>
      </c>
      <c r="E144" s="59" t="s">
        <v>257</v>
      </c>
      <c r="F144" s="56"/>
      <c r="G144" s="57">
        <f>G148+G145</f>
        <v>7743.5</v>
      </c>
      <c r="H144" s="57">
        <f>H148+H145</f>
        <v>2419.8000000000002</v>
      </c>
      <c r="I144" s="57">
        <f>I148+I145</f>
        <v>2419.8000000000002</v>
      </c>
    </row>
    <row r="145" spans="1:9" ht="25.5" customHeight="1">
      <c r="A145" s="126" t="s">
        <v>412</v>
      </c>
      <c r="B145" s="54">
        <v>630</v>
      </c>
      <c r="C145" s="62" t="s">
        <v>247</v>
      </c>
      <c r="D145" s="56" t="s">
        <v>158</v>
      </c>
      <c r="E145" s="56" t="s">
        <v>411</v>
      </c>
      <c r="F145" s="104"/>
      <c r="G145" s="140">
        <f>G146</f>
        <v>1833</v>
      </c>
      <c r="H145" s="140">
        <f>H146</f>
        <v>0</v>
      </c>
      <c r="I145" s="140">
        <f>I146</f>
        <v>0</v>
      </c>
    </row>
    <row r="146" spans="1:9" ht="43.5" customHeight="1">
      <c r="A146" s="126" t="s">
        <v>413</v>
      </c>
      <c r="B146" s="54">
        <v>630</v>
      </c>
      <c r="C146" s="62" t="s">
        <v>247</v>
      </c>
      <c r="D146" s="56" t="s">
        <v>158</v>
      </c>
      <c r="E146" s="56" t="s">
        <v>411</v>
      </c>
      <c r="F146" s="104"/>
      <c r="G146" s="129">
        <f>G147</f>
        <v>1833</v>
      </c>
      <c r="H146" s="129">
        <f>H147</f>
        <v>0</v>
      </c>
      <c r="I146" s="129">
        <f>I147</f>
        <v>0</v>
      </c>
    </row>
    <row r="147" spans="1:9" ht="25.5" customHeight="1">
      <c r="A147" s="61" t="s">
        <v>168</v>
      </c>
      <c r="B147" s="54">
        <v>630</v>
      </c>
      <c r="C147" s="62" t="s">
        <v>247</v>
      </c>
      <c r="D147" s="56" t="s">
        <v>158</v>
      </c>
      <c r="E147" s="56" t="s">
        <v>411</v>
      </c>
      <c r="F147" s="104" t="s">
        <v>169</v>
      </c>
      <c r="G147" s="129">
        <v>1833</v>
      </c>
      <c r="H147" s="129">
        <v>0</v>
      </c>
      <c r="I147" s="129">
        <v>0</v>
      </c>
    </row>
    <row r="148" spans="1:9" ht="65.25" customHeight="1">
      <c r="A148" s="71" t="s">
        <v>393</v>
      </c>
      <c r="B148" s="54">
        <v>630</v>
      </c>
      <c r="C148" s="62" t="s">
        <v>247</v>
      </c>
      <c r="D148" s="56" t="s">
        <v>158</v>
      </c>
      <c r="E148" s="56" t="s">
        <v>258</v>
      </c>
      <c r="F148" s="56"/>
      <c r="G148" s="63">
        <f>SUM(G149:G150)</f>
        <v>5910.5</v>
      </c>
      <c r="H148" s="63">
        <f>SUM(H149:H150)</f>
        <v>2419.8000000000002</v>
      </c>
      <c r="I148" s="63">
        <f>SUM(I149:I150)</f>
        <v>2419.8000000000002</v>
      </c>
    </row>
    <row r="149" spans="1:9">
      <c r="A149" s="71" t="s">
        <v>263</v>
      </c>
      <c r="B149" s="54">
        <v>630</v>
      </c>
      <c r="C149" s="62" t="s">
        <v>247</v>
      </c>
      <c r="D149" s="56" t="s">
        <v>158</v>
      </c>
      <c r="E149" s="56" t="s">
        <v>258</v>
      </c>
      <c r="F149" s="56"/>
      <c r="G149" s="63">
        <v>285</v>
      </c>
      <c r="H149" s="63">
        <v>0</v>
      </c>
      <c r="I149" s="63">
        <v>0</v>
      </c>
    </row>
    <row r="150" spans="1:9">
      <c r="A150" s="71" t="s">
        <v>131</v>
      </c>
      <c r="B150" s="54">
        <v>630</v>
      </c>
      <c r="C150" s="62" t="s">
        <v>247</v>
      </c>
      <c r="D150" s="56" t="s">
        <v>158</v>
      </c>
      <c r="E150" s="56" t="s">
        <v>258</v>
      </c>
      <c r="F150" s="56"/>
      <c r="G150" s="70">
        <v>5625.5</v>
      </c>
      <c r="H150" s="70">
        <v>2419.8000000000002</v>
      </c>
      <c r="I150" s="70">
        <v>2419.8000000000002</v>
      </c>
    </row>
    <row r="151" spans="1:9" ht="25.5">
      <c r="A151" s="61" t="s">
        <v>168</v>
      </c>
      <c r="B151" s="54">
        <v>630</v>
      </c>
      <c r="C151" s="62" t="s">
        <v>247</v>
      </c>
      <c r="D151" s="56" t="s">
        <v>158</v>
      </c>
      <c r="E151" s="56" t="s">
        <v>258</v>
      </c>
      <c r="F151" s="56" t="s">
        <v>169</v>
      </c>
      <c r="G151" s="63">
        <f>SUM(G148)</f>
        <v>5910.5</v>
      </c>
      <c r="H151" s="63">
        <f>SUM(H148)</f>
        <v>2419.8000000000002</v>
      </c>
      <c r="I151" s="63">
        <f>SUM(I148)</f>
        <v>2419.8000000000002</v>
      </c>
    </row>
    <row r="152" spans="1:9" ht="38.25" customHeight="1">
      <c r="A152" s="53" t="s">
        <v>394</v>
      </c>
      <c r="B152" s="58">
        <v>630</v>
      </c>
      <c r="C152" s="55" t="s">
        <v>247</v>
      </c>
      <c r="D152" s="59" t="s">
        <v>158</v>
      </c>
      <c r="E152" s="59" t="s">
        <v>264</v>
      </c>
      <c r="F152" s="56"/>
      <c r="G152" s="57">
        <f>G153</f>
        <v>1200.0999999999999</v>
      </c>
      <c r="H152" s="57">
        <f>H153</f>
        <v>190.3</v>
      </c>
      <c r="I152" s="57">
        <f>I153</f>
        <v>163.4</v>
      </c>
    </row>
    <row r="153" spans="1:9" ht="51">
      <c r="A153" s="86" t="s">
        <v>395</v>
      </c>
      <c r="B153" s="58">
        <v>630</v>
      </c>
      <c r="C153" s="55" t="s">
        <v>247</v>
      </c>
      <c r="D153" s="59" t="s">
        <v>158</v>
      </c>
      <c r="E153" s="59" t="s">
        <v>265</v>
      </c>
      <c r="F153" s="56"/>
      <c r="G153" s="63">
        <f>G154+G156+G158+G160</f>
        <v>1200.0999999999999</v>
      </c>
      <c r="H153" s="63">
        <f>H154+H156+H158+H160</f>
        <v>190.3</v>
      </c>
      <c r="I153" s="63">
        <f>I154+I156+I158+I160</f>
        <v>163.4</v>
      </c>
    </row>
    <row r="154" spans="1:9">
      <c r="A154" s="85" t="s">
        <v>266</v>
      </c>
      <c r="B154" s="83" t="s">
        <v>171</v>
      </c>
      <c r="C154" s="83" t="s">
        <v>247</v>
      </c>
      <c r="D154" s="81" t="s">
        <v>158</v>
      </c>
      <c r="E154" s="81" t="s">
        <v>267</v>
      </c>
      <c r="F154" s="81"/>
      <c r="G154" s="63">
        <f>G155</f>
        <v>195.5</v>
      </c>
      <c r="H154" s="63">
        <f>H155</f>
        <v>32.5</v>
      </c>
      <c r="I154" s="63">
        <f>I155</f>
        <v>32.5</v>
      </c>
    </row>
    <row r="155" spans="1:9" ht="25.5">
      <c r="A155" s="85" t="s">
        <v>168</v>
      </c>
      <c r="B155" s="83" t="s">
        <v>171</v>
      </c>
      <c r="C155" s="83" t="s">
        <v>247</v>
      </c>
      <c r="D155" s="81" t="s">
        <v>158</v>
      </c>
      <c r="E155" s="81" t="s">
        <v>267</v>
      </c>
      <c r="F155" s="81" t="s">
        <v>169</v>
      </c>
      <c r="G155" s="63">
        <v>195.5</v>
      </c>
      <c r="H155" s="63">
        <v>32.5</v>
      </c>
      <c r="I155" s="63">
        <v>32.5</v>
      </c>
    </row>
    <row r="156" spans="1:9">
      <c r="A156" s="61" t="s">
        <v>268</v>
      </c>
      <c r="B156" s="62" t="s">
        <v>171</v>
      </c>
      <c r="C156" s="62" t="s">
        <v>247</v>
      </c>
      <c r="D156" s="56" t="s">
        <v>158</v>
      </c>
      <c r="E156" s="56" t="s">
        <v>269</v>
      </c>
      <c r="F156" s="56"/>
      <c r="G156" s="63">
        <f>G157</f>
        <v>229.5</v>
      </c>
      <c r="H156" s="63">
        <f>H157</f>
        <v>0</v>
      </c>
      <c r="I156" s="63">
        <f>I157</f>
        <v>0</v>
      </c>
    </row>
    <row r="157" spans="1:9" ht="25.5">
      <c r="A157" s="61" t="s">
        <v>168</v>
      </c>
      <c r="B157" s="54">
        <v>630</v>
      </c>
      <c r="C157" s="62" t="s">
        <v>247</v>
      </c>
      <c r="D157" s="56" t="s">
        <v>158</v>
      </c>
      <c r="E157" s="56" t="s">
        <v>269</v>
      </c>
      <c r="F157" s="56" t="s">
        <v>169</v>
      </c>
      <c r="G157" s="63">
        <v>229.5</v>
      </c>
      <c r="H157" s="63">
        <v>0</v>
      </c>
      <c r="I157" s="63">
        <v>0</v>
      </c>
    </row>
    <row r="158" spans="1:9">
      <c r="A158" s="61" t="s">
        <v>270</v>
      </c>
      <c r="B158" s="54">
        <v>630</v>
      </c>
      <c r="C158" s="62" t="s">
        <v>247</v>
      </c>
      <c r="D158" s="56" t="s">
        <v>158</v>
      </c>
      <c r="E158" s="56" t="s">
        <v>271</v>
      </c>
      <c r="F158" s="81"/>
      <c r="G158" s="63">
        <f>G159</f>
        <v>78.3</v>
      </c>
      <c r="H158" s="63">
        <f>H159</f>
        <v>0</v>
      </c>
      <c r="I158" s="63">
        <f>I159</f>
        <v>0</v>
      </c>
    </row>
    <row r="159" spans="1:9" ht="25.5">
      <c r="A159" s="61" t="s">
        <v>168</v>
      </c>
      <c r="B159" s="54">
        <v>630</v>
      </c>
      <c r="C159" s="62" t="s">
        <v>247</v>
      </c>
      <c r="D159" s="56" t="s">
        <v>158</v>
      </c>
      <c r="E159" s="56" t="s">
        <v>271</v>
      </c>
      <c r="F159" s="81" t="s">
        <v>169</v>
      </c>
      <c r="G159" s="63">
        <v>78.3</v>
      </c>
      <c r="H159" s="63">
        <v>0</v>
      </c>
      <c r="I159" s="63">
        <v>0</v>
      </c>
    </row>
    <row r="160" spans="1:9">
      <c r="A160" s="61" t="s">
        <v>272</v>
      </c>
      <c r="B160" s="54">
        <v>630</v>
      </c>
      <c r="C160" s="62" t="s">
        <v>247</v>
      </c>
      <c r="D160" s="56" t="s">
        <v>158</v>
      </c>
      <c r="E160" s="56" t="s">
        <v>273</v>
      </c>
      <c r="F160" s="81"/>
      <c r="G160" s="63">
        <f>G161</f>
        <v>696.8</v>
      </c>
      <c r="H160" s="63">
        <f>H161</f>
        <v>157.80000000000001</v>
      </c>
      <c r="I160" s="63">
        <f>I161</f>
        <v>130.9</v>
      </c>
    </row>
    <row r="161" spans="1:11" ht="25.5">
      <c r="A161" s="61" t="s">
        <v>168</v>
      </c>
      <c r="B161" s="54">
        <v>630</v>
      </c>
      <c r="C161" s="62" t="s">
        <v>247</v>
      </c>
      <c r="D161" s="56" t="s">
        <v>158</v>
      </c>
      <c r="E161" s="56" t="s">
        <v>273</v>
      </c>
      <c r="F161" s="56" t="s">
        <v>169</v>
      </c>
      <c r="G161" s="63">
        <v>696.8</v>
      </c>
      <c r="H161" s="63">
        <v>157.80000000000001</v>
      </c>
      <c r="I161" s="63">
        <v>130.9</v>
      </c>
    </row>
    <row r="162" spans="1:11" ht="27.75" customHeight="1">
      <c r="A162" s="53" t="s">
        <v>274</v>
      </c>
      <c r="B162" s="58">
        <v>630</v>
      </c>
      <c r="C162" s="55" t="s">
        <v>247</v>
      </c>
      <c r="D162" s="59" t="s">
        <v>247</v>
      </c>
      <c r="E162" s="59"/>
      <c r="F162" s="59"/>
      <c r="G162" s="57">
        <f t="shared" ref="G162:I163" si="11">G163</f>
        <v>405.5</v>
      </c>
      <c r="H162" s="57">
        <f t="shared" si="11"/>
        <v>0</v>
      </c>
      <c r="I162" s="57">
        <f t="shared" si="11"/>
        <v>0</v>
      </c>
      <c r="K162" s="30"/>
    </row>
    <row r="163" spans="1:11" ht="24.75" customHeight="1">
      <c r="A163" s="61" t="s">
        <v>133</v>
      </c>
      <c r="B163" s="54">
        <v>630</v>
      </c>
      <c r="C163" s="62" t="s">
        <v>247</v>
      </c>
      <c r="D163" s="56" t="s">
        <v>247</v>
      </c>
      <c r="E163" s="56" t="s">
        <v>275</v>
      </c>
      <c r="F163" s="56"/>
      <c r="G163" s="63">
        <f t="shared" si="11"/>
        <v>405.5</v>
      </c>
      <c r="H163" s="63">
        <f t="shared" si="11"/>
        <v>0</v>
      </c>
      <c r="I163" s="63">
        <f t="shared" si="11"/>
        <v>0</v>
      </c>
    </row>
    <row r="164" spans="1:11">
      <c r="A164" s="61" t="s">
        <v>179</v>
      </c>
      <c r="B164" s="54">
        <v>630</v>
      </c>
      <c r="C164" s="62" t="s">
        <v>247</v>
      </c>
      <c r="D164" s="56" t="s">
        <v>247</v>
      </c>
      <c r="E164" s="56" t="s">
        <v>275</v>
      </c>
      <c r="F164" s="56" t="s">
        <v>180</v>
      </c>
      <c r="G164" s="63">
        <v>405.5</v>
      </c>
      <c r="H164" s="63">
        <v>0</v>
      </c>
      <c r="I164" s="63">
        <v>0</v>
      </c>
      <c r="K164" s="30"/>
    </row>
    <row r="165" spans="1:11">
      <c r="A165" s="53" t="s">
        <v>276</v>
      </c>
      <c r="B165" s="58">
        <v>630</v>
      </c>
      <c r="C165" s="55" t="s">
        <v>191</v>
      </c>
      <c r="D165" s="59" t="s">
        <v>213</v>
      </c>
      <c r="E165" s="59"/>
      <c r="F165" s="59"/>
      <c r="G165" s="57">
        <f>G166+G170</f>
        <v>527.4</v>
      </c>
      <c r="H165" s="57">
        <f>H166+H170</f>
        <v>30.6</v>
      </c>
      <c r="I165" s="57">
        <f>I166+I170</f>
        <v>30.6</v>
      </c>
      <c r="K165" s="30"/>
    </row>
    <row r="166" spans="1:11" ht="25.5">
      <c r="A166" s="53" t="s">
        <v>277</v>
      </c>
      <c r="B166" s="58">
        <v>630</v>
      </c>
      <c r="C166" s="55" t="s">
        <v>191</v>
      </c>
      <c r="D166" s="59" t="s">
        <v>247</v>
      </c>
      <c r="E166" s="59"/>
      <c r="F166" s="59"/>
      <c r="G166" s="57">
        <f>G169</f>
        <v>20.8</v>
      </c>
      <c r="H166" s="57">
        <f>H169</f>
        <v>13</v>
      </c>
      <c r="I166" s="57">
        <f>I169</f>
        <v>13</v>
      </c>
      <c r="K166" s="30"/>
    </row>
    <row r="167" spans="1:11">
      <c r="A167" s="53" t="s">
        <v>176</v>
      </c>
      <c r="B167" s="54">
        <v>630</v>
      </c>
      <c r="C167" s="62" t="s">
        <v>191</v>
      </c>
      <c r="D167" s="56" t="s">
        <v>247</v>
      </c>
      <c r="E167" s="59" t="s">
        <v>177</v>
      </c>
      <c r="F167" s="59"/>
      <c r="G167" s="57">
        <f t="shared" ref="G167:I176" si="12">G168</f>
        <v>20.8</v>
      </c>
      <c r="H167" s="57">
        <f t="shared" si="12"/>
        <v>13</v>
      </c>
      <c r="I167" s="57">
        <f t="shared" si="12"/>
        <v>13</v>
      </c>
      <c r="K167" s="30"/>
    </row>
    <row r="168" spans="1:11" ht="25.5">
      <c r="A168" s="61" t="s">
        <v>153</v>
      </c>
      <c r="B168" s="54">
        <v>630</v>
      </c>
      <c r="C168" s="62" t="s">
        <v>191</v>
      </c>
      <c r="D168" s="56" t="s">
        <v>247</v>
      </c>
      <c r="E168" s="56" t="s">
        <v>178</v>
      </c>
      <c r="F168" s="56"/>
      <c r="G168" s="63">
        <f t="shared" si="12"/>
        <v>20.8</v>
      </c>
      <c r="H168" s="63">
        <f t="shared" si="12"/>
        <v>13</v>
      </c>
      <c r="I168" s="63">
        <f t="shared" si="12"/>
        <v>13</v>
      </c>
      <c r="K168" s="30"/>
    </row>
    <row r="169" spans="1:11" ht="25.5">
      <c r="A169" s="61" t="s">
        <v>168</v>
      </c>
      <c r="B169" s="54">
        <v>630</v>
      </c>
      <c r="C169" s="62" t="s">
        <v>191</v>
      </c>
      <c r="D169" s="56" t="s">
        <v>247</v>
      </c>
      <c r="E169" s="56" t="s">
        <v>178</v>
      </c>
      <c r="F169" s="56" t="s">
        <v>169</v>
      </c>
      <c r="G169" s="63">
        <v>20.8</v>
      </c>
      <c r="H169" s="63">
        <v>13</v>
      </c>
      <c r="I169" s="63">
        <v>13</v>
      </c>
      <c r="K169" s="30"/>
    </row>
    <row r="170" spans="1:11">
      <c r="A170" s="53" t="s">
        <v>278</v>
      </c>
      <c r="B170" s="58">
        <v>630</v>
      </c>
      <c r="C170" s="55" t="s">
        <v>191</v>
      </c>
      <c r="D170" s="59" t="s">
        <v>191</v>
      </c>
      <c r="E170" s="59"/>
      <c r="F170" s="59"/>
      <c r="G170" s="57">
        <f>G175+G171</f>
        <v>506.6</v>
      </c>
      <c r="H170" s="57">
        <f>H175+H171</f>
        <v>17.600000000000001</v>
      </c>
      <c r="I170" s="57">
        <f>I175+I171</f>
        <v>17.600000000000001</v>
      </c>
    </row>
    <row r="171" spans="1:11" ht="63.75" customHeight="1">
      <c r="A171" s="135" t="s">
        <v>342</v>
      </c>
      <c r="B171" s="58">
        <v>630</v>
      </c>
      <c r="C171" s="55" t="s">
        <v>191</v>
      </c>
      <c r="D171" s="59" t="s">
        <v>191</v>
      </c>
      <c r="E171" s="136" t="s">
        <v>339</v>
      </c>
      <c r="F171" s="133"/>
      <c r="G171" s="140">
        <f>G172</f>
        <v>368.7</v>
      </c>
      <c r="H171" s="140">
        <f>H172</f>
        <v>0</v>
      </c>
      <c r="I171" s="140">
        <f>I172</f>
        <v>0</v>
      </c>
    </row>
    <row r="172" spans="1:11" ht="63.75">
      <c r="A172" s="126" t="s">
        <v>396</v>
      </c>
      <c r="B172" s="127">
        <v>630</v>
      </c>
      <c r="C172" s="128" t="s">
        <v>191</v>
      </c>
      <c r="D172" s="104" t="s">
        <v>191</v>
      </c>
      <c r="E172" s="137" t="s">
        <v>340</v>
      </c>
      <c r="F172" s="104"/>
      <c r="G172" s="129">
        <f t="shared" ref="G172:I172" si="13">G173</f>
        <v>368.7</v>
      </c>
      <c r="H172" s="129">
        <f t="shared" si="13"/>
        <v>0</v>
      </c>
      <c r="I172" s="129">
        <f t="shared" si="13"/>
        <v>0</v>
      </c>
    </row>
    <row r="173" spans="1:11" ht="25.5">
      <c r="A173" s="126" t="s">
        <v>335</v>
      </c>
      <c r="B173" s="127">
        <v>630</v>
      </c>
      <c r="C173" s="128" t="s">
        <v>191</v>
      </c>
      <c r="D173" s="104" t="s">
        <v>191</v>
      </c>
      <c r="E173" s="137" t="s">
        <v>340</v>
      </c>
      <c r="F173" s="133"/>
      <c r="G173" s="129">
        <f>SUM(G174)</f>
        <v>368.7</v>
      </c>
      <c r="H173" s="129">
        <f>SUM(H174)</f>
        <v>0</v>
      </c>
      <c r="I173" s="129">
        <f>SUM(I174)</f>
        <v>0</v>
      </c>
    </row>
    <row r="174" spans="1:11" ht="25.5">
      <c r="A174" s="61" t="s">
        <v>168</v>
      </c>
      <c r="B174" s="127">
        <v>630</v>
      </c>
      <c r="C174" s="128" t="s">
        <v>191</v>
      </c>
      <c r="D174" s="104" t="s">
        <v>191</v>
      </c>
      <c r="E174" s="137" t="s">
        <v>340</v>
      </c>
      <c r="F174" s="104" t="s">
        <v>169</v>
      </c>
      <c r="G174" s="129">
        <v>368.7</v>
      </c>
      <c r="H174" s="129">
        <v>0</v>
      </c>
      <c r="I174" s="129">
        <v>0</v>
      </c>
    </row>
    <row r="175" spans="1:11" ht="38.25">
      <c r="A175" s="53" t="s">
        <v>279</v>
      </c>
      <c r="B175" s="58">
        <v>630</v>
      </c>
      <c r="C175" s="55" t="s">
        <v>191</v>
      </c>
      <c r="D175" s="59" t="s">
        <v>191</v>
      </c>
      <c r="E175" s="87" t="s">
        <v>280</v>
      </c>
      <c r="F175" s="59"/>
      <c r="G175" s="57">
        <f t="shared" si="12"/>
        <v>137.9</v>
      </c>
      <c r="H175" s="57">
        <f t="shared" si="12"/>
        <v>17.600000000000001</v>
      </c>
      <c r="I175" s="57">
        <f t="shared" si="12"/>
        <v>17.600000000000001</v>
      </c>
    </row>
    <row r="176" spans="1:11" ht="38.25" customHeight="1">
      <c r="A176" s="61" t="s">
        <v>397</v>
      </c>
      <c r="B176" s="54">
        <v>630</v>
      </c>
      <c r="C176" s="62" t="s">
        <v>191</v>
      </c>
      <c r="D176" s="56" t="s">
        <v>191</v>
      </c>
      <c r="E176" s="56" t="s">
        <v>330</v>
      </c>
      <c r="F176" s="56"/>
      <c r="G176" s="63">
        <f t="shared" si="12"/>
        <v>137.9</v>
      </c>
      <c r="H176" s="63">
        <f t="shared" si="12"/>
        <v>17.600000000000001</v>
      </c>
      <c r="I176" s="63">
        <f t="shared" si="12"/>
        <v>17.600000000000001</v>
      </c>
    </row>
    <row r="177" spans="1:9" ht="25.5">
      <c r="A177" s="61" t="s">
        <v>168</v>
      </c>
      <c r="B177" s="54">
        <v>630</v>
      </c>
      <c r="C177" s="62" t="s">
        <v>191</v>
      </c>
      <c r="D177" s="64" t="s">
        <v>191</v>
      </c>
      <c r="E177" s="56" t="s">
        <v>330</v>
      </c>
      <c r="F177" s="56" t="s">
        <v>169</v>
      </c>
      <c r="G177" s="63">
        <v>137.9</v>
      </c>
      <c r="H177" s="63">
        <v>17.600000000000001</v>
      </c>
      <c r="I177" s="63">
        <v>17.600000000000001</v>
      </c>
    </row>
    <row r="178" spans="1:9">
      <c r="A178" s="135" t="s">
        <v>344</v>
      </c>
      <c r="B178" s="131">
        <v>630</v>
      </c>
      <c r="C178" s="132" t="s">
        <v>232</v>
      </c>
      <c r="D178" s="133" t="s">
        <v>213</v>
      </c>
      <c r="E178" s="104"/>
      <c r="F178" s="104"/>
      <c r="G178" s="140">
        <f t="shared" ref="G178:I179" si="14">G179</f>
        <v>651.1</v>
      </c>
      <c r="H178" s="140">
        <f t="shared" si="14"/>
        <v>238.7</v>
      </c>
      <c r="I178" s="140">
        <f t="shared" si="14"/>
        <v>238.7</v>
      </c>
    </row>
    <row r="179" spans="1:9">
      <c r="A179" s="135" t="s">
        <v>345</v>
      </c>
      <c r="B179" s="131">
        <v>630</v>
      </c>
      <c r="C179" s="132" t="s">
        <v>232</v>
      </c>
      <c r="D179" s="133" t="s">
        <v>148</v>
      </c>
      <c r="E179" s="104"/>
      <c r="F179" s="104"/>
      <c r="G179" s="140">
        <f t="shared" si="14"/>
        <v>651.1</v>
      </c>
      <c r="H179" s="140">
        <f t="shared" si="14"/>
        <v>238.7</v>
      </c>
      <c r="I179" s="140">
        <f t="shared" si="14"/>
        <v>238.7</v>
      </c>
    </row>
    <row r="180" spans="1:9" ht="38.25">
      <c r="A180" s="135" t="s">
        <v>398</v>
      </c>
      <c r="B180" s="127">
        <v>630</v>
      </c>
      <c r="C180" s="128" t="s">
        <v>232</v>
      </c>
      <c r="D180" s="104" t="s">
        <v>148</v>
      </c>
      <c r="E180" s="104" t="s">
        <v>346</v>
      </c>
      <c r="F180" s="104"/>
      <c r="G180" s="129">
        <f>SUM(G181)</f>
        <v>651.1</v>
      </c>
      <c r="H180" s="129">
        <f>SUM(H181)</f>
        <v>238.7</v>
      </c>
      <c r="I180" s="129">
        <f>SUM(I181)</f>
        <v>238.7</v>
      </c>
    </row>
    <row r="181" spans="1:9" ht="42" customHeight="1">
      <c r="A181" s="126" t="s">
        <v>370</v>
      </c>
      <c r="B181" s="127">
        <v>630</v>
      </c>
      <c r="C181" s="128" t="s">
        <v>232</v>
      </c>
      <c r="D181" s="104" t="s">
        <v>148</v>
      </c>
      <c r="E181" s="104" t="s">
        <v>347</v>
      </c>
      <c r="F181" s="104"/>
      <c r="G181" s="129">
        <f t="shared" ref="G181:I181" si="15">G182</f>
        <v>651.1</v>
      </c>
      <c r="H181" s="129">
        <f t="shared" si="15"/>
        <v>238.7</v>
      </c>
      <c r="I181" s="129">
        <f t="shared" si="15"/>
        <v>238.7</v>
      </c>
    </row>
    <row r="182" spans="1:9">
      <c r="A182" s="126" t="s">
        <v>348</v>
      </c>
      <c r="B182" s="127">
        <v>630</v>
      </c>
      <c r="C182" s="128" t="s">
        <v>232</v>
      </c>
      <c r="D182" s="104" t="s">
        <v>148</v>
      </c>
      <c r="E182" s="104" t="s">
        <v>347</v>
      </c>
      <c r="F182" s="104"/>
      <c r="G182" s="129">
        <f>SUM(G183)</f>
        <v>651.1</v>
      </c>
      <c r="H182" s="129">
        <f>SUM(H183)</f>
        <v>238.7</v>
      </c>
      <c r="I182" s="129">
        <f>SUM(I183)</f>
        <v>238.7</v>
      </c>
    </row>
    <row r="183" spans="1:9" ht="25.5">
      <c r="A183" s="61" t="s">
        <v>168</v>
      </c>
      <c r="B183" s="127">
        <v>630</v>
      </c>
      <c r="C183" s="128" t="s">
        <v>232</v>
      </c>
      <c r="D183" s="104" t="s">
        <v>148</v>
      </c>
      <c r="E183" s="104" t="s">
        <v>347</v>
      </c>
      <c r="F183" s="104" t="s">
        <v>169</v>
      </c>
      <c r="G183" s="129">
        <v>651.1</v>
      </c>
      <c r="H183" s="129">
        <v>238.7</v>
      </c>
      <c r="I183" s="129">
        <v>238.7</v>
      </c>
    </row>
    <row r="184" spans="1:9">
      <c r="A184" s="53" t="s">
        <v>281</v>
      </c>
      <c r="B184" s="58">
        <v>630</v>
      </c>
      <c r="C184" s="55" t="s">
        <v>224</v>
      </c>
      <c r="D184" s="60" t="s">
        <v>213</v>
      </c>
      <c r="E184" s="59"/>
      <c r="F184" s="59"/>
      <c r="G184" s="57">
        <f>G185+G192+G199</f>
        <v>3365.0999999999995</v>
      </c>
      <c r="H184" s="57">
        <f>H185+H192+H199</f>
        <v>482.4</v>
      </c>
      <c r="I184" s="57">
        <f>I185+I192+I199</f>
        <v>482.3</v>
      </c>
    </row>
    <row r="185" spans="1:9">
      <c r="A185" s="53" t="s">
        <v>282</v>
      </c>
      <c r="B185" s="58">
        <v>630</v>
      </c>
      <c r="C185" s="55" t="s">
        <v>224</v>
      </c>
      <c r="D185" s="59" t="s">
        <v>148</v>
      </c>
      <c r="E185" s="59"/>
      <c r="F185" s="59"/>
      <c r="G185" s="57">
        <f>G186</f>
        <v>3058.8999999999996</v>
      </c>
      <c r="H185" s="57">
        <f>H186</f>
        <v>482.4</v>
      </c>
      <c r="I185" s="57">
        <f>I186</f>
        <v>482.3</v>
      </c>
    </row>
    <row r="186" spans="1:9" ht="51">
      <c r="A186" s="53" t="s">
        <v>399</v>
      </c>
      <c r="B186" s="54">
        <v>630</v>
      </c>
      <c r="C186" s="55" t="s">
        <v>224</v>
      </c>
      <c r="D186" s="59" t="s">
        <v>148</v>
      </c>
      <c r="E186" s="59" t="s">
        <v>173</v>
      </c>
      <c r="F186" s="59"/>
      <c r="G186" s="57">
        <f>G188+G190</f>
        <v>3058.8999999999996</v>
      </c>
      <c r="H186" s="57">
        <f>H188+H190</f>
        <v>482.4</v>
      </c>
      <c r="I186" s="57">
        <f>I188+I190</f>
        <v>482.3</v>
      </c>
    </row>
    <row r="187" spans="1:9" ht="39" hidden="1" customHeight="1">
      <c r="A187" s="61"/>
      <c r="B187" s="54"/>
      <c r="C187" s="62"/>
      <c r="D187" s="56"/>
      <c r="E187" s="56"/>
      <c r="F187" s="56"/>
      <c r="G187" s="63"/>
      <c r="H187" s="63"/>
      <c r="I187" s="63"/>
    </row>
    <row r="188" spans="1:9" ht="25.5">
      <c r="A188" s="61" t="s">
        <v>283</v>
      </c>
      <c r="B188" s="54">
        <v>630</v>
      </c>
      <c r="C188" s="62" t="s">
        <v>224</v>
      </c>
      <c r="D188" s="56" t="s">
        <v>148</v>
      </c>
      <c r="E188" s="56" t="s">
        <v>284</v>
      </c>
      <c r="F188" s="56"/>
      <c r="G188" s="63">
        <f>G189</f>
        <v>2136.1</v>
      </c>
      <c r="H188" s="63">
        <f>H189</f>
        <v>336.9</v>
      </c>
      <c r="I188" s="63">
        <f>I189</f>
        <v>336.8</v>
      </c>
    </row>
    <row r="189" spans="1:9">
      <c r="A189" s="61" t="s">
        <v>285</v>
      </c>
      <c r="B189" s="54">
        <v>630</v>
      </c>
      <c r="C189" s="62" t="s">
        <v>224</v>
      </c>
      <c r="D189" s="56" t="s">
        <v>148</v>
      </c>
      <c r="E189" s="56" t="s">
        <v>284</v>
      </c>
      <c r="F189" s="56" t="s">
        <v>286</v>
      </c>
      <c r="G189" s="63">
        <v>2136.1</v>
      </c>
      <c r="H189" s="63">
        <v>336.9</v>
      </c>
      <c r="I189" s="63">
        <v>336.8</v>
      </c>
    </row>
    <row r="190" spans="1:9" ht="24.6" customHeight="1">
      <c r="A190" s="61" t="s">
        <v>287</v>
      </c>
      <c r="B190" s="54">
        <v>630</v>
      </c>
      <c r="C190" s="62" t="s">
        <v>224</v>
      </c>
      <c r="D190" s="56" t="s">
        <v>148</v>
      </c>
      <c r="E190" s="56" t="s">
        <v>288</v>
      </c>
      <c r="F190" s="56"/>
      <c r="G190" s="63">
        <f>G191</f>
        <v>922.8</v>
      </c>
      <c r="H190" s="63">
        <f>H191</f>
        <v>145.5</v>
      </c>
      <c r="I190" s="63">
        <f>I191</f>
        <v>145.5</v>
      </c>
    </row>
    <row r="191" spans="1:9" ht="15.75" customHeight="1">
      <c r="A191" s="61" t="s">
        <v>285</v>
      </c>
      <c r="B191" s="54">
        <v>630</v>
      </c>
      <c r="C191" s="62" t="s">
        <v>224</v>
      </c>
      <c r="D191" s="56" t="s">
        <v>148</v>
      </c>
      <c r="E191" s="56" t="s">
        <v>288</v>
      </c>
      <c r="F191" s="56" t="s">
        <v>286</v>
      </c>
      <c r="G191" s="63">
        <v>922.8</v>
      </c>
      <c r="H191" s="63">
        <v>145.5</v>
      </c>
      <c r="I191" s="63">
        <v>145.5</v>
      </c>
    </row>
    <row r="192" spans="1:9" ht="16.149999999999999" customHeight="1">
      <c r="A192" s="88" t="s">
        <v>289</v>
      </c>
      <c r="B192" s="58">
        <v>630</v>
      </c>
      <c r="C192" s="55" t="s">
        <v>224</v>
      </c>
      <c r="D192" s="59" t="s">
        <v>158</v>
      </c>
      <c r="E192" s="59"/>
      <c r="F192" s="59"/>
      <c r="G192" s="57">
        <f>G193+G196</f>
        <v>204</v>
      </c>
      <c r="H192" s="57">
        <f>H193+H196</f>
        <v>0</v>
      </c>
      <c r="I192" s="57">
        <f>I193+I196</f>
        <v>0</v>
      </c>
    </row>
    <row r="193" spans="1:12" ht="21.6" hidden="1" customHeight="1">
      <c r="A193" s="89" t="s">
        <v>290</v>
      </c>
      <c r="B193" s="58">
        <v>630</v>
      </c>
      <c r="C193" s="55" t="s">
        <v>224</v>
      </c>
      <c r="D193" s="59" t="s">
        <v>158</v>
      </c>
      <c r="E193" s="32" t="s">
        <v>193</v>
      </c>
      <c r="F193" s="59"/>
      <c r="G193" s="57"/>
      <c r="H193" s="57"/>
      <c r="I193" s="57"/>
    </row>
    <row r="194" spans="1:12" ht="21.6" hidden="1" customHeight="1">
      <c r="A194" s="90" t="s">
        <v>291</v>
      </c>
      <c r="B194" s="54">
        <v>630</v>
      </c>
      <c r="C194" s="62" t="s">
        <v>224</v>
      </c>
      <c r="D194" s="56" t="s">
        <v>158</v>
      </c>
      <c r="E194" s="91" t="s">
        <v>194</v>
      </c>
      <c r="F194" s="56"/>
      <c r="G194" s="63"/>
      <c r="H194" s="63"/>
      <c r="I194" s="63"/>
    </row>
    <row r="195" spans="1:12" ht="21.6" hidden="1" customHeight="1">
      <c r="A195" s="90" t="s">
        <v>292</v>
      </c>
      <c r="B195" s="54">
        <v>630</v>
      </c>
      <c r="C195" s="62" t="s">
        <v>224</v>
      </c>
      <c r="D195" s="56" t="s">
        <v>158</v>
      </c>
      <c r="E195" s="91" t="s">
        <v>194</v>
      </c>
      <c r="F195" s="56" t="s">
        <v>286</v>
      </c>
      <c r="G195" s="63"/>
      <c r="H195" s="63"/>
      <c r="I195" s="63"/>
    </row>
    <row r="196" spans="1:12" ht="15" customHeight="1">
      <c r="A196" s="89" t="s">
        <v>202</v>
      </c>
      <c r="B196" s="54">
        <v>630</v>
      </c>
      <c r="C196" s="62" t="s">
        <v>224</v>
      </c>
      <c r="D196" s="56" t="s">
        <v>158</v>
      </c>
      <c r="E196" s="91" t="s">
        <v>203</v>
      </c>
      <c r="F196" s="56"/>
      <c r="G196" s="57">
        <f>G197</f>
        <v>204</v>
      </c>
      <c r="H196" s="57">
        <f>H197</f>
        <v>0</v>
      </c>
      <c r="I196" s="57">
        <f>I197</f>
        <v>0</v>
      </c>
    </row>
    <row r="197" spans="1:12" ht="51" customHeight="1">
      <c r="A197" s="39" t="s">
        <v>293</v>
      </c>
      <c r="B197" s="54">
        <v>630</v>
      </c>
      <c r="C197" s="62" t="s">
        <v>224</v>
      </c>
      <c r="D197" s="56" t="s">
        <v>158</v>
      </c>
      <c r="E197" s="74" t="s">
        <v>294</v>
      </c>
      <c r="F197" s="56"/>
      <c r="G197" s="63">
        <f>G198</f>
        <v>204</v>
      </c>
      <c r="H197" s="63">
        <f>H198</f>
        <v>0</v>
      </c>
      <c r="I197" s="63">
        <f>I198</f>
        <v>0</v>
      </c>
    </row>
    <row r="198" spans="1:12" ht="15.75" customHeight="1">
      <c r="A198" s="90" t="s">
        <v>292</v>
      </c>
      <c r="B198" s="54">
        <v>630</v>
      </c>
      <c r="C198" s="62" t="s">
        <v>224</v>
      </c>
      <c r="D198" s="56" t="s">
        <v>158</v>
      </c>
      <c r="E198" s="74" t="s">
        <v>294</v>
      </c>
      <c r="F198" s="56" t="s">
        <v>286</v>
      </c>
      <c r="G198" s="63">
        <v>204</v>
      </c>
      <c r="H198" s="63">
        <v>0</v>
      </c>
      <c r="I198" s="63">
        <v>0</v>
      </c>
    </row>
    <row r="199" spans="1:12" ht="15.75" customHeight="1">
      <c r="A199" s="92" t="s">
        <v>295</v>
      </c>
      <c r="B199" s="58">
        <v>630</v>
      </c>
      <c r="C199" s="55" t="s">
        <v>224</v>
      </c>
      <c r="D199" s="59" t="s">
        <v>182</v>
      </c>
      <c r="E199" s="74"/>
      <c r="F199" s="56"/>
      <c r="G199" s="57">
        <f>G200</f>
        <v>102.2</v>
      </c>
      <c r="H199" s="57">
        <f>H200</f>
        <v>0</v>
      </c>
      <c r="I199" s="57">
        <f>I200</f>
        <v>0</v>
      </c>
    </row>
    <row r="200" spans="1:12" ht="16.5" customHeight="1">
      <c r="A200" s="92" t="s">
        <v>183</v>
      </c>
      <c r="B200" s="58">
        <v>630</v>
      </c>
      <c r="C200" s="55" t="s">
        <v>224</v>
      </c>
      <c r="D200" s="59" t="s">
        <v>182</v>
      </c>
      <c r="E200" s="74" t="s">
        <v>184</v>
      </c>
      <c r="F200" s="56"/>
      <c r="G200" s="63">
        <f>G201+G203</f>
        <v>102.2</v>
      </c>
      <c r="H200" s="63">
        <f>H201+H203</f>
        <v>0</v>
      </c>
      <c r="I200" s="63">
        <f>I201+I203</f>
        <v>0</v>
      </c>
    </row>
    <row r="201" spans="1:12" ht="66" customHeight="1">
      <c r="A201" s="39" t="s">
        <v>94</v>
      </c>
      <c r="B201" s="54">
        <v>630</v>
      </c>
      <c r="C201" s="62" t="s">
        <v>224</v>
      </c>
      <c r="D201" s="56" t="s">
        <v>182</v>
      </c>
      <c r="E201" s="74" t="s">
        <v>296</v>
      </c>
      <c r="F201" s="56"/>
      <c r="G201" s="63">
        <f>G202</f>
        <v>99</v>
      </c>
      <c r="H201" s="63">
        <f>H202</f>
        <v>0</v>
      </c>
      <c r="I201" s="63">
        <f>I202</f>
        <v>0</v>
      </c>
    </row>
    <row r="202" spans="1:12" ht="24.6" customHeight="1">
      <c r="A202" s="51" t="s">
        <v>168</v>
      </c>
      <c r="B202" s="54">
        <v>630</v>
      </c>
      <c r="C202" s="62" t="s">
        <v>224</v>
      </c>
      <c r="D202" s="56" t="s">
        <v>182</v>
      </c>
      <c r="E202" s="74" t="s">
        <v>296</v>
      </c>
      <c r="F202" s="56" t="s">
        <v>169</v>
      </c>
      <c r="G202" s="63">
        <v>99</v>
      </c>
      <c r="H202" s="63">
        <v>0</v>
      </c>
      <c r="I202" s="63">
        <v>0</v>
      </c>
    </row>
    <row r="203" spans="1:12" ht="65.25" customHeight="1">
      <c r="A203" s="108" t="s">
        <v>432</v>
      </c>
      <c r="B203" s="54">
        <v>630</v>
      </c>
      <c r="C203" s="62" t="s">
        <v>224</v>
      </c>
      <c r="D203" s="56" t="s">
        <v>182</v>
      </c>
      <c r="E203" s="74" t="s">
        <v>431</v>
      </c>
      <c r="F203" s="56"/>
      <c r="G203" s="63">
        <f>G204</f>
        <v>3.2</v>
      </c>
      <c r="H203" s="63">
        <f>H204</f>
        <v>0</v>
      </c>
      <c r="I203" s="63">
        <f>I204</f>
        <v>0</v>
      </c>
    </row>
    <row r="204" spans="1:12" ht="24.6" customHeight="1">
      <c r="A204" s="51" t="s">
        <v>168</v>
      </c>
      <c r="B204" s="54">
        <v>630</v>
      </c>
      <c r="C204" s="62" t="s">
        <v>224</v>
      </c>
      <c r="D204" s="56" t="s">
        <v>182</v>
      </c>
      <c r="E204" s="74" t="s">
        <v>431</v>
      </c>
      <c r="F204" s="56" t="s">
        <v>169</v>
      </c>
      <c r="G204" s="70">
        <v>3.2</v>
      </c>
      <c r="H204" s="70">
        <v>0</v>
      </c>
      <c r="I204" s="70">
        <v>0</v>
      </c>
    </row>
    <row r="205" spans="1:12" ht="16.5" customHeight="1">
      <c r="A205" s="53" t="s">
        <v>297</v>
      </c>
      <c r="B205" s="58">
        <v>630</v>
      </c>
      <c r="C205" s="55" t="s">
        <v>192</v>
      </c>
      <c r="D205" s="59" t="s">
        <v>213</v>
      </c>
      <c r="E205" s="59"/>
      <c r="F205" s="59"/>
      <c r="G205" s="57">
        <f>G206+G210</f>
        <v>989.59999999999991</v>
      </c>
      <c r="H205" s="57">
        <f>H206+H210</f>
        <v>488.6</v>
      </c>
      <c r="I205" s="57">
        <f>I206+I210</f>
        <v>483.9</v>
      </c>
      <c r="L205" s="30"/>
    </row>
    <row r="206" spans="1:12">
      <c r="A206" s="53" t="s">
        <v>298</v>
      </c>
      <c r="B206" s="58">
        <v>630</v>
      </c>
      <c r="C206" s="55" t="s">
        <v>192</v>
      </c>
      <c r="D206" s="59" t="s">
        <v>148</v>
      </c>
      <c r="E206" s="59"/>
      <c r="F206" s="59"/>
      <c r="G206" s="57">
        <f t="shared" ref="G206:I207" si="16">G207</f>
        <v>460.8</v>
      </c>
      <c r="H206" s="57">
        <f t="shared" si="16"/>
        <v>293.3</v>
      </c>
      <c r="I206" s="57">
        <f t="shared" si="16"/>
        <v>288.7</v>
      </c>
    </row>
    <row r="207" spans="1:12" ht="40.9" customHeight="1">
      <c r="A207" s="53" t="s">
        <v>299</v>
      </c>
      <c r="B207" s="54">
        <v>630</v>
      </c>
      <c r="C207" s="62" t="s">
        <v>192</v>
      </c>
      <c r="D207" s="56" t="s">
        <v>148</v>
      </c>
      <c r="E207" s="87" t="s">
        <v>300</v>
      </c>
      <c r="F207" s="56"/>
      <c r="G207" s="63">
        <f t="shared" si="16"/>
        <v>460.8</v>
      </c>
      <c r="H207" s="63">
        <f t="shared" si="16"/>
        <v>293.3</v>
      </c>
      <c r="I207" s="63">
        <f t="shared" si="16"/>
        <v>288.7</v>
      </c>
    </row>
    <row r="208" spans="1:12" ht="38.25" customHeight="1">
      <c r="A208" s="61" t="s">
        <v>301</v>
      </c>
      <c r="B208" s="54">
        <v>630</v>
      </c>
      <c r="C208" s="62" t="s">
        <v>192</v>
      </c>
      <c r="D208" s="56" t="s">
        <v>148</v>
      </c>
      <c r="E208" s="56" t="s">
        <v>329</v>
      </c>
      <c r="F208" s="56"/>
      <c r="G208" s="63">
        <f>SUM(G209)</f>
        <v>460.8</v>
      </c>
      <c r="H208" s="63">
        <f>SUM(H209)</f>
        <v>293.3</v>
      </c>
      <c r="I208" s="63">
        <f>SUM(I209)</f>
        <v>288.7</v>
      </c>
    </row>
    <row r="209" spans="1:12" ht="27.75" customHeight="1">
      <c r="A209" s="61" t="s">
        <v>168</v>
      </c>
      <c r="B209" s="54">
        <v>630</v>
      </c>
      <c r="C209" s="62" t="s">
        <v>192</v>
      </c>
      <c r="D209" s="56" t="s">
        <v>148</v>
      </c>
      <c r="E209" s="56" t="s">
        <v>329</v>
      </c>
      <c r="F209" s="56" t="s">
        <v>169</v>
      </c>
      <c r="G209" s="70">
        <v>460.8</v>
      </c>
      <c r="H209" s="70">
        <v>293.3</v>
      </c>
      <c r="I209" s="70">
        <v>288.7</v>
      </c>
    </row>
    <row r="210" spans="1:12" ht="15.75" customHeight="1">
      <c r="A210" s="135" t="s">
        <v>341</v>
      </c>
      <c r="B210" s="131">
        <v>630</v>
      </c>
      <c r="C210" s="132" t="s">
        <v>192</v>
      </c>
      <c r="D210" s="133" t="s">
        <v>150</v>
      </c>
      <c r="E210" s="137"/>
      <c r="F210" s="104"/>
      <c r="G210" s="140">
        <f t="shared" ref="G210:I210" si="17">G213</f>
        <v>528.79999999999995</v>
      </c>
      <c r="H210" s="140">
        <f t="shared" ref="H210" si="18">H213</f>
        <v>195.3</v>
      </c>
      <c r="I210" s="140">
        <f t="shared" si="17"/>
        <v>195.2</v>
      </c>
    </row>
    <row r="211" spans="1:12" ht="53.25" customHeight="1">
      <c r="A211" s="135" t="s">
        <v>342</v>
      </c>
      <c r="B211" s="131">
        <v>630</v>
      </c>
      <c r="C211" s="132" t="s">
        <v>192</v>
      </c>
      <c r="D211" s="133" t="s">
        <v>150</v>
      </c>
      <c r="E211" s="136" t="s">
        <v>339</v>
      </c>
      <c r="F211" s="104"/>
      <c r="G211" s="129">
        <f t="shared" ref="G211:I212" si="19">G212</f>
        <v>528.79999999999995</v>
      </c>
      <c r="H211" s="129">
        <f>H212</f>
        <v>195.3</v>
      </c>
      <c r="I211" s="129">
        <f>I212</f>
        <v>195.2</v>
      </c>
    </row>
    <row r="212" spans="1:12" ht="62.25" customHeight="1">
      <c r="A212" s="126" t="s">
        <v>396</v>
      </c>
      <c r="B212" s="127">
        <v>630</v>
      </c>
      <c r="C212" s="128" t="s">
        <v>192</v>
      </c>
      <c r="D212" s="104" t="s">
        <v>150</v>
      </c>
      <c r="E212" s="137" t="s">
        <v>340</v>
      </c>
      <c r="F212" s="104"/>
      <c r="G212" s="129">
        <f t="shared" si="19"/>
        <v>528.79999999999995</v>
      </c>
      <c r="H212" s="129">
        <f t="shared" si="19"/>
        <v>195.3</v>
      </c>
      <c r="I212" s="129">
        <f t="shared" si="19"/>
        <v>195.2</v>
      </c>
    </row>
    <row r="213" spans="1:12" ht="15.75" customHeight="1">
      <c r="A213" s="126" t="s">
        <v>343</v>
      </c>
      <c r="B213" s="127">
        <v>630</v>
      </c>
      <c r="C213" s="128" t="s">
        <v>192</v>
      </c>
      <c r="D213" s="104" t="s">
        <v>150</v>
      </c>
      <c r="E213" s="137" t="s">
        <v>340</v>
      </c>
      <c r="F213" s="104"/>
      <c r="G213" s="138">
        <f>SUM(G214)</f>
        <v>528.79999999999995</v>
      </c>
      <c r="H213" s="138">
        <f>SUM(H214)</f>
        <v>195.3</v>
      </c>
      <c r="I213" s="138">
        <f>SUM(I214)</f>
        <v>195.2</v>
      </c>
    </row>
    <row r="214" spans="1:12" ht="27.6" customHeight="1">
      <c r="A214" s="61" t="s">
        <v>168</v>
      </c>
      <c r="B214" s="127">
        <v>630</v>
      </c>
      <c r="C214" s="128" t="s">
        <v>192</v>
      </c>
      <c r="D214" s="104" t="s">
        <v>150</v>
      </c>
      <c r="E214" s="137" t="s">
        <v>340</v>
      </c>
      <c r="F214" s="56" t="s">
        <v>169</v>
      </c>
      <c r="G214" s="70">
        <v>528.79999999999995</v>
      </c>
      <c r="H214" s="70">
        <v>195.3</v>
      </c>
      <c r="I214" s="70">
        <v>195.2</v>
      </c>
    </row>
    <row r="215" spans="1:12">
      <c r="A215" s="25"/>
      <c r="B215" s="25"/>
      <c r="C215" s="25"/>
      <c r="D215" s="25"/>
      <c r="E215" s="25"/>
      <c r="F215" s="25"/>
      <c r="G215" s="25"/>
      <c r="H215" s="25"/>
      <c r="I215" s="25"/>
      <c r="L215" s="30"/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I3:I4"/>
    <mergeCell ref="G3:G4"/>
    <mergeCell ref="H3:H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L30"/>
  <sheetViews>
    <sheetView workbookViewId="0">
      <selection activeCell="J15" sqref="J15"/>
    </sheetView>
  </sheetViews>
  <sheetFormatPr defaultColWidth="9" defaultRowHeight="12.75"/>
  <cols>
    <col min="1" max="1" width="42.42578125" customWidth="1"/>
    <col min="2" max="2" width="22.140625" customWidth="1"/>
    <col min="3" max="3" width="14.85546875" style="25" customWidth="1"/>
    <col min="4" max="4" width="16" style="25" customWidth="1"/>
    <col min="5" max="5" width="17.140625" customWidth="1"/>
    <col min="6" max="6" width="5.5703125" customWidth="1"/>
    <col min="7" max="7" width="9.140625" hidden="1" customWidth="1"/>
    <col min="8" max="8" width="7.5703125" customWidth="1"/>
    <col min="9" max="9" width="15.140625" customWidth="1"/>
    <col min="10" max="10" width="27" customWidth="1"/>
    <col min="11" max="11" width="15.42578125" customWidth="1"/>
  </cols>
  <sheetData>
    <row r="1" spans="1:12" s="25" customFormat="1" ht="67.5" customHeight="1">
      <c r="B1" s="257" t="s">
        <v>446</v>
      </c>
      <c r="C1" s="258"/>
      <c r="D1" s="258"/>
      <c r="E1" s="258"/>
    </row>
    <row r="2" spans="1:12" ht="15" customHeight="1">
      <c r="A2" s="93"/>
      <c r="B2" s="93"/>
      <c r="C2" s="93"/>
      <c r="D2" s="93"/>
      <c r="E2" s="93"/>
      <c r="K2" s="94"/>
    </row>
    <row r="3" spans="1:12" ht="32.25" customHeight="1">
      <c r="A3" s="255" t="s">
        <v>447</v>
      </c>
      <c r="B3" s="256"/>
      <c r="C3" s="256"/>
      <c r="D3" s="256"/>
      <c r="E3" s="256"/>
      <c r="F3" s="95"/>
      <c r="G3" s="95"/>
      <c r="H3" s="95"/>
      <c r="I3" s="96"/>
      <c r="J3" s="94"/>
      <c r="K3" s="96"/>
      <c r="L3" s="96"/>
    </row>
    <row r="4" spans="1:12">
      <c r="A4" s="93"/>
      <c r="B4" s="93"/>
      <c r="C4" s="93"/>
      <c r="D4" s="93"/>
      <c r="E4" s="93"/>
      <c r="J4" s="48"/>
    </row>
    <row r="5" spans="1:12" ht="60">
      <c r="A5" s="38" t="s">
        <v>302</v>
      </c>
      <c r="B5" s="38" t="s">
        <v>303</v>
      </c>
      <c r="C5" s="97" t="s">
        <v>333</v>
      </c>
      <c r="D5" s="259" t="s">
        <v>448</v>
      </c>
      <c r="E5" s="97" t="s">
        <v>449</v>
      </c>
      <c r="K5" s="48"/>
    </row>
    <row r="6" spans="1:12" ht="30" customHeight="1">
      <c r="A6" s="98" t="s">
        <v>304</v>
      </c>
      <c r="B6" s="99" t="s">
        <v>305</v>
      </c>
      <c r="C6" s="100">
        <f>C7</f>
        <v>186.70000000001164</v>
      </c>
      <c r="D6" s="100">
        <f>D7</f>
        <v>-115.89999999999964</v>
      </c>
      <c r="E6" s="100">
        <f>E7</f>
        <v>-2155.7000000000007</v>
      </c>
      <c r="F6" s="144"/>
      <c r="G6" s="144"/>
      <c r="H6" s="144"/>
      <c r="J6" s="48"/>
      <c r="K6" s="48"/>
    </row>
    <row r="7" spans="1:12" ht="24.75" customHeight="1">
      <c r="A7" s="98" t="s">
        <v>306</v>
      </c>
      <c r="B7" s="99" t="s">
        <v>307</v>
      </c>
      <c r="C7" s="100">
        <f>C8+C12</f>
        <v>186.70000000001164</v>
      </c>
      <c r="D7" s="100">
        <f>D8+D12</f>
        <v>-115.89999999999964</v>
      </c>
      <c r="E7" s="100">
        <f>E8+E12</f>
        <v>-2155.7000000000007</v>
      </c>
      <c r="J7" s="48"/>
      <c r="K7" s="48"/>
    </row>
    <row r="8" spans="1:12" ht="15.75" customHeight="1">
      <c r="A8" s="153" t="s">
        <v>308</v>
      </c>
      <c r="B8" s="99" t="s">
        <v>309</v>
      </c>
      <c r="C8" s="100">
        <f>C9</f>
        <v>-72786.899999999994</v>
      </c>
      <c r="D8" s="100">
        <f>D9</f>
        <v>-15482.6</v>
      </c>
      <c r="E8" s="100">
        <f>E9</f>
        <v>-16004.7</v>
      </c>
      <c r="J8" s="48"/>
      <c r="K8" s="48"/>
    </row>
    <row r="9" spans="1:12" ht="15" customHeight="1">
      <c r="A9" s="51" t="s">
        <v>310</v>
      </c>
      <c r="B9" s="101" t="s">
        <v>311</v>
      </c>
      <c r="C9" s="102">
        <f t="shared" ref="C9:E14" si="0">C10</f>
        <v>-72786.899999999994</v>
      </c>
      <c r="D9" s="102">
        <f t="shared" si="0"/>
        <v>-15482.6</v>
      </c>
      <c r="E9" s="102">
        <f t="shared" si="0"/>
        <v>-16004.7</v>
      </c>
      <c r="J9" s="48"/>
      <c r="K9" s="48"/>
    </row>
    <row r="10" spans="1:12" ht="15" customHeight="1">
      <c r="A10" s="51" t="s">
        <v>312</v>
      </c>
      <c r="B10" s="101" t="s">
        <v>313</v>
      </c>
      <c r="C10" s="102">
        <f t="shared" si="0"/>
        <v>-72786.899999999994</v>
      </c>
      <c r="D10" s="102">
        <f t="shared" si="0"/>
        <v>-15482.6</v>
      </c>
      <c r="E10" s="102">
        <f t="shared" si="0"/>
        <v>-16004.7</v>
      </c>
      <c r="J10" s="48"/>
      <c r="K10" s="48"/>
    </row>
    <row r="11" spans="1:12" ht="24.75" customHeight="1">
      <c r="A11" s="51" t="s">
        <v>314</v>
      </c>
      <c r="B11" s="101" t="s">
        <v>315</v>
      </c>
      <c r="C11" s="102">
        <v>-72786.899999999994</v>
      </c>
      <c r="D11" s="102">
        <v>-15482.6</v>
      </c>
      <c r="E11" s="102">
        <v>-16004.7</v>
      </c>
      <c r="J11" s="48"/>
      <c r="K11" s="48"/>
    </row>
    <row r="12" spans="1:12" ht="17.25" customHeight="1">
      <c r="A12" s="151" t="s">
        <v>316</v>
      </c>
      <c r="B12" s="99" t="s">
        <v>317</v>
      </c>
      <c r="C12" s="100">
        <f t="shared" si="0"/>
        <v>72973.600000000006</v>
      </c>
      <c r="D12" s="100">
        <f t="shared" si="0"/>
        <v>15366.7</v>
      </c>
      <c r="E12" s="100">
        <f t="shared" si="0"/>
        <v>13849</v>
      </c>
      <c r="J12" s="48"/>
      <c r="K12" s="48"/>
    </row>
    <row r="13" spans="1:12" ht="15" customHeight="1">
      <c r="A13" s="152" t="s">
        <v>318</v>
      </c>
      <c r="B13" s="101" t="s">
        <v>319</v>
      </c>
      <c r="C13" s="102">
        <f t="shared" si="0"/>
        <v>72973.600000000006</v>
      </c>
      <c r="D13" s="102">
        <f t="shared" si="0"/>
        <v>15366.7</v>
      </c>
      <c r="E13" s="102">
        <f t="shared" si="0"/>
        <v>13849</v>
      </c>
      <c r="J13" s="48"/>
      <c r="K13" s="48"/>
    </row>
    <row r="14" spans="1:12" ht="15.75" customHeight="1">
      <c r="A14" s="152" t="s">
        <v>320</v>
      </c>
      <c r="B14" s="101" t="s">
        <v>321</v>
      </c>
      <c r="C14" s="102">
        <f t="shared" si="0"/>
        <v>72973.600000000006</v>
      </c>
      <c r="D14" s="102">
        <f t="shared" si="0"/>
        <v>15366.7</v>
      </c>
      <c r="E14" s="102">
        <f t="shared" si="0"/>
        <v>13849</v>
      </c>
      <c r="J14" s="48"/>
      <c r="K14" s="48"/>
    </row>
    <row r="15" spans="1:12" ht="25.5">
      <c r="A15" s="51" t="s">
        <v>322</v>
      </c>
      <c r="B15" s="101" t="s">
        <v>323</v>
      </c>
      <c r="C15" s="102">
        <v>72973.600000000006</v>
      </c>
      <c r="D15" s="102">
        <v>15366.7</v>
      </c>
      <c r="E15" s="102">
        <v>13849</v>
      </c>
      <c r="J15" s="48"/>
    </row>
    <row r="16" spans="1:12">
      <c r="A16" s="48"/>
      <c r="B16" s="48"/>
      <c r="C16" s="48"/>
      <c r="D16" s="48"/>
      <c r="E16" s="48"/>
    </row>
    <row r="17" spans="1:9">
      <c r="A17" s="48"/>
      <c r="B17" s="48"/>
      <c r="C17" s="48"/>
      <c r="D17" s="48"/>
      <c r="E17" s="48"/>
      <c r="F17" s="103"/>
      <c r="G17" s="103"/>
      <c r="H17" s="103"/>
      <c r="I17" s="103"/>
    </row>
    <row r="18" spans="1:9">
      <c r="A18" s="48"/>
      <c r="B18" s="48"/>
      <c r="C18" s="48"/>
      <c r="D18" s="48"/>
      <c r="E18" s="48"/>
      <c r="F18" s="103"/>
      <c r="G18" s="103"/>
      <c r="H18" s="103"/>
      <c r="I18" s="103"/>
    </row>
    <row r="19" spans="1:9">
      <c r="A19" s="48"/>
      <c r="B19" s="48"/>
      <c r="C19" s="48"/>
      <c r="D19" s="48"/>
      <c r="E19" s="48"/>
      <c r="F19" s="103"/>
      <c r="G19" s="103"/>
      <c r="H19" s="103"/>
      <c r="I19" s="103"/>
    </row>
    <row r="20" spans="1:9">
      <c r="A20" s="48"/>
      <c r="B20" s="48"/>
      <c r="C20" s="48"/>
      <c r="D20" s="48"/>
      <c r="E20" s="48"/>
      <c r="F20" s="103"/>
      <c r="G20" s="103"/>
      <c r="H20" s="103"/>
      <c r="I20" s="103"/>
    </row>
    <row r="21" spans="1:9">
      <c r="A21" s="48"/>
      <c r="B21" s="48"/>
      <c r="C21" s="48"/>
      <c r="D21" s="48"/>
      <c r="E21" s="48"/>
      <c r="F21" s="48"/>
      <c r="G21" s="48"/>
      <c r="H21" s="48"/>
      <c r="I21" s="48"/>
    </row>
    <row r="22" spans="1:9">
      <c r="A22" s="48"/>
      <c r="B22" s="48"/>
      <c r="C22" s="48"/>
      <c r="D22" s="48"/>
      <c r="E22" s="48"/>
      <c r="F22" s="48"/>
      <c r="G22" s="48"/>
      <c r="H22" s="48"/>
      <c r="I22" s="48"/>
    </row>
    <row r="23" spans="1:9">
      <c r="A23" s="48"/>
      <c r="B23" s="48"/>
      <c r="C23" s="48"/>
      <c r="D23" s="48"/>
      <c r="E23" s="48"/>
      <c r="F23" s="48"/>
      <c r="G23" s="48"/>
      <c r="H23" s="48"/>
      <c r="I23" s="48"/>
    </row>
    <row r="24" spans="1:9">
      <c r="A24" s="48"/>
      <c r="B24" s="48"/>
      <c r="C24" s="48"/>
      <c r="D24" s="48"/>
      <c r="E24" s="48"/>
      <c r="F24" s="48"/>
      <c r="G24" s="48"/>
      <c r="H24" s="48"/>
      <c r="I24" s="48"/>
    </row>
    <row r="25" spans="1:9">
      <c r="A25" s="48"/>
      <c r="B25" s="48"/>
      <c r="C25" s="48"/>
      <c r="D25" s="48"/>
      <c r="E25" s="48"/>
      <c r="F25" s="48"/>
      <c r="G25" s="48"/>
      <c r="H25" s="48"/>
      <c r="I25" s="48"/>
    </row>
    <row r="26" spans="1:9">
      <c r="A26" s="48"/>
      <c r="B26" s="48"/>
      <c r="C26" s="48"/>
      <c r="D26" s="48"/>
      <c r="E26" s="48"/>
      <c r="F26" s="48"/>
      <c r="G26" s="48"/>
      <c r="H26" s="48"/>
      <c r="I26" s="48"/>
    </row>
    <row r="27" spans="1:9">
      <c r="A27" s="48"/>
      <c r="B27" s="48"/>
      <c r="C27" s="48"/>
      <c r="D27" s="48"/>
      <c r="E27" s="48"/>
      <c r="F27" s="48"/>
      <c r="G27" s="48"/>
      <c r="H27" s="48"/>
      <c r="I27" s="48"/>
    </row>
    <row r="28" spans="1:9">
      <c r="A28" s="48"/>
      <c r="B28" s="48"/>
      <c r="C28" s="48"/>
      <c r="D28" s="48"/>
      <c r="E28" s="48"/>
      <c r="F28" s="48"/>
      <c r="G28" s="48"/>
      <c r="H28" s="48"/>
      <c r="I28" s="48"/>
    </row>
    <row r="29" spans="1:9">
      <c r="A29" s="48"/>
      <c r="B29" s="48"/>
      <c r="C29" s="48"/>
      <c r="D29" s="48"/>
      <c r="E29" s="48"/>
      <c r="F29" s="48"/>
      <c r="G29" s="48"/>
      <c r="H29" s="48"/>
      <c r="I29" s="48"/>
    </row>
    <row r="30" spans="1:9">
      <c r="A30" s="48"/>
      <c r="B30" s="48"/>
      <c r="C30" s="48"/>
      <c r="D30" s="48"/>
      <c r="E30" s="48"/>
      <c r="F30" s="48"/>
      <c r="G30" s="48"/>
      <c r="H30" s="48"/>
      <c r="I30" s="48"/>
    </row>
  </sheetData>
  <mergeCells count="2">
    <mergeCell ref="A3:E3"/>
    <mergeCell ref="B1:E1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B10" sqref="B10"/>
    </sheetView>
  </sheetViews>
  <sheetFormatPr defaultColWidth="9" defaultRowHeight="12.75"/>
  <cols>
    <col min="1" max="1" width="41.85546875" style="25" customWidth="1"/>
    <col min="2" max="2" width="6.140625" style="25" customWidth="1"/>
    <col min="3" max="3" width="5.28515625" style="25" customWidth="1"/>
    <col min="4" max="4" width="12.5703125" style="25" customWidth="1"/>
    <col min="5" max="5" width="12.7109375" style="25" customWidth="1"/>
    <col min="6" max="6" width="14.5703125" style="25" customWidth="1"/>
    <col min="7" max="16384" width="9" style="25"/>
  </cols>
  <sheetData>
    <row r="1" spans="1:6" ht="66.75" customHeight="1">
      <c r="A1" s="209" t="s">
        <v>445</v>
      </c>
      <c r="B1" s="210"/>
      <c r="C1" s="210"/>
      <c r="D1" s="210"/>
      <c r="E1" s="210"/>
      <c r="F1" s="210"/>
    </row>
    <row r="2" spans="1:6" ht="31.5" customHeight="1">
      <c r="A2" s="211" t="s">
        <v>442</v>
      </c>
      <c r="B2" s="211"/>
      <c r="C2" s="211"/>
      <c r="D2" s="211"/>
      <c r="E2" s="211"/>
      <c r="F2" s="212"/>
    </row>
    <row r="3" spans="1:6">
      <c r="A3" s="213" t="s">
        <v>135</v>
      </c>
      <c r="B3" s="214" t="s">
        <v>137</v>
      </c>
      <c r="C3" s="214" t="s">
        <v>138</v>
      </c>
      <c r="D3" s="215" t="s">
        <v>434</v>
      </c>
      <c r="E3" s="215"/>
      <c r="F3" s="216"/>
    </row>
    <row r="4" spans="1:6" ht="36">
      <c r="A4" s="217"/>
      <c r="B4" s="218"/>
      <c r="C4" s="219"/>
      <c r="D4" s="220" t="s">
        <v>440</v>
      </c>
      <c r="E4" s="220" t="s">
        <v>443</v>
      </c>
      <c r="F4" s="220" t="s">
        <v>441</v>
      </c>
    </row>
    <row r="5" spans="1:6">
      <c r="A5" s="221">
        <v>1</v>
      </c>
      <c r="B5" s="221" t="s">
        <v>435</v>
      </c>
      <c r="C5" s="221" t="s">
        <v>141</v>
      </c>
      <c r="D5" s="222" t="s">
        <v>142</v>
      </c>
      <c r="E5" s="221" t="s">
        <v>143</v>
      </c>
      <c r="F5" s="221" t="s">
        <v>144</v>
      </c>
    </row>
    <row r="6" spans="1:6" ht="15" customHeight="1">
      <c r="A6" s="223" t="s">
        <v>436</v>
      </c>
      <c r="B6" s="224"/>
      <c r="C6" s="225"/>
      <c r="D6" s="226">
        <f>D7</f>
        <v>72973.600000000006</v>
      </c>
      <c r="E6" s="226">
        <f>E7</f>
        <v>15366.700000000003</v>
      </c>
      <c r="F6" s="226">
        <f>F7</f>
        <v>13849</v>
      </c>
    </row>
    <row r="7" spans="1:6" ht="27" customHeight="1">
      <c r="A7" s="223" t="s">
        <v>437</v>
      </c>
      <c r="B7" s="227"/>
      <c r="C7" s="228"/>
      <c r="D7" s="229">
        <f>D8+D15+D17+D21+D25+D30+D35+D39+D33</f>
        <v>72973.600000000006</v>
      </c>
      <c r="E7" s="229">
        <f>E8+E15+E17+E21+E25+E30+E35+E39+E33</f>
        <v>15366.700000000003</v>
      </c>
      <c r="F7" s="229">
        <f>F8+F15+F17+F21+F25+F30+F35+F39+F33</f>
        <v>13849</v>
      </c>
    </row>
    <row r="8" spans="1:6" ht="15.75" customHeight="1">
      <c r="A8" s="223" t="s">
        <v>147</v>
      </c>
      <c r="B8" s="227" t="s">
        <v>148</v>
      </c>
      <c r="C8" s="227"/>
      <c r="D8" s="230">
        <f>D9+D11+D14+D10+D12+D13</f>
        <v>27606.5</v>
      </c>
      <c r="E8" s="230">
        <f>SUM(E9:E14)</f>
        <v>6403.2000000000007</v>
      </c>
      <c r="F8" s="230">
        <f>F9+F11+F14+F10+F12+F13</f>
        <v>5063.6000000000013</v>
      </c>
    </row>
    <row r="9" spans="1:6" ht="39.75" customHeight="1">
      <c r="A9" s="231" t="s">
        <v>149</v>
      </c>
      <c r="B9" s="228" t="s">
        <v>148</v>
      </c>
      <c r="C9" s="232" t="s">
        <v>150</v>
      </c>
      <c r="D9" s="233">
        <v>3391.9</v>
      </c>
      <c r="E9" s="234">
        <v>790.6</v>
      </c>
      <c r="F9" s="234">
        <v>729.7</v>
      </c>
    </row>
    <row r="10" spans="1:6" ht="54" customHeight="1">
      <c r="A10" s="231" t="s">
        <v>157</v>
      </c>
      <c r="B10" s="228" t="s">
        <v>148</v>
      </c>
      <c r="C10" s="228" t="s">
        <v>158</v>
      </c>
      <c r="D10" s="233">
        <v>305.60000000000002</v>
      </c>
      <c r="E10" s="233">
        <v>78.400000000000006</v>
      </c>
      <c r="F10" s="233">
        <v>65.599999999999994</v>
      </c>
    </row>
    <row r="11" spans="1:6" ht="55.5" customHeight="1">
      <c r="A11" s="231" t="s">
        <v>438</v>
      </c>
      <c r="B11" s="228" t="s">
        <v>148</v>
      </c>
      <c r="C11" s="232" t="s">
        <v>172</v>
      </c>
      <c r="D11" s="233">
        <v>22261.3</v>
      </c>
      <c r="E11" s="233">
        <v>5132.8</v>
      </c>
      <c r="F11" s="233">
        <v>3900.9</v>
      </c>
    </row>
    <row r="12" spans="1:6" ht="39.75" customHeight="1">
      <c r="A12" s="235" t="s">
        <v>181</v>
      </c>
      <c r="B12" s="228" t="s">
        <v>148</v>
      </c>
      <c r="C12" s="228" t="s">
        <v>182</v>
      </c>
      <c r="D12" s="236">
        <v>721.9</v>
      </c>
      <c r="E12" s="236">
        <v>157.80000000000001</v>
      </c>
      <c r="F12" s="236">
        <v>157.80000000000001</v>
      </c>
    </row>
    <row r="13" spans="1:6" ht="15" customHeight="1">
      <c r="A13" s="237" t="s">
        <v>349</v>
      </c>
      <c r="B13" s="228" t="s">
        <v>148</v>
      </c>
      <c r="C13" s="228" t="s">
        <v>192</v>
      </c>
      <c r="D13" s="236">
        <v>60</v>
      </c>
      <c r="E13" s="236">
        <v>0</v>
      </c>
      <c r="F13" s="236">
        <v>0</v>
      </c>
    </row>
    <row r="14" spans="1:6" ht="15.75" customHeight="1">
      <c r="A14" s="237" t="s">
        <v>195</v>
      </c>
      <c r="B14" s="228" t="s">
        <v>148</v>
      </c>
      <c r="C14" s="228" t="s">
        <v>196</v>
      </c>
      <c r="D14" s="233">
        <v>865.8</v>
      </c>
      <c r="E14" s="233">
        <v>243.6</v>
      </c>
      <c r="F14" s="233">
        <v>209.6</v>
      </c>
    </row>
    <row r="15" spans="1:6">
      <c r="A15" s="238" t="s">
        <v>212</v>
      </c>
      <c r="B15" s="227" t="s">
        <v>150</v>
      </c>
      <c r="C15" s="227"/>
      <c r="D15" s="239">
        <f>D16</f>
        <v>367.3</v>
      </c>
      <c r="E15" s="239">
        <f>E16</f>
        <v>91.8</v>
      </c>
      <c r="F15" s="239">
        <f>F16</f>
        <v>86.4</v>
      </c>
    </row>
    <row r="16" spans="1:6" ht="15.75" customHeight="1">
      <c r="A16" s="231" t="s">
        <v>214</v>
      </c>
      <c r="B16" s="228" t="s">
        <v>150</v>
      </c>
      <c r="C16" s="228" t="s">
        <v>158</v>
      </c>
      <c r="D16" s="236">
        <v>367.3</v>
      </c>
      <c r="E16" s="236">
        <v>91.8</v>
      </c>
      <c r="F16" s="236">
        <v>86.4</v>
      </c>
    </row>
    <row r="17" spans="1:6" ht="27" customHeight="1">
      <c r="A17" s="240" t="s">
        <v>217</v>
      </c>
      <c r="B17" s="227" t="s">
        <v>158</v>
      </c>
      <c r="C17" s="227"/>
      <c r="D17" s="230">
        <f>D19+D18+D20</f>
        <v>9453.7999999999993</v>
      </c>
      <c r="E17" s="230">
        <f>SUM(E18:E20)</f>
        <v>315</v>
      </c>
      <c r="F17" s="230">
        <f>F19+F18+F20</f>
        <v>314.39999999999998</v>
      </c>
    </row>
    <row r="18" spans="1:6" ht="16.5" customHeight="1">
      <c r="A18" s="241" t="s">
        <v>218</v>
      </c>
      <c r="B18" s="228" t="s">
        <v>158</v>
      </c>
      <c r="C18" s="228" t="s">
        <v>219</v>
      </c>
      <c r="D18" s="233">
        <v>2326.5</v>
      </c>
      <c r="E18" s="233">
        <v>117.3</v>
      </c>
      <c r="F18" s="233">
        <v>117.2</v>
      </c>
    </row>
    <row r="19" spans="1:6" ht="39.75" customHeight="1">
      <c r="A19" s="242" t="s">
        <v>223</v>
      </c>
      <c r="B19" s="228" t="s">
        <v>158</v>
      </c>
      <c r="C19" s="228" t="s">
        <v>224</v>
      </c>
      <c r="D19" s="233">
        <v>7063</v>
      </c>
      <c r="E19" s="233">
        <v>187.7</v>
      </c>
      <c r="F19" s="233">
        <v>187.2</v>
      </c>
    </row>
    <row r="20" spans="1:6" ht="27.75" customHeight="1">
      <c r="A20" s="107" t="s">
        <v>228</v>
      </c>
      <c r="B20" s="228" t="s">
        <v>158</v>
      </c>
      <c r="C20" s="228" t="s">
        <v>229</v>
      </c>
      <c r="D20" s="233">
        <v>64.3</v>
      </c>
      <c r="E20" s="233">
        <v>10</v>
      </c>
      <c r="F20" s="233">
        <v>10</v>
      </c>
    </row>
    <row r="21" spans="1:6" ht="16.5" customHeight="1">
      <c r="A21" s="238" t="s">
        <v>230</v>
      </c>
      <c r="B21" s="227" t="s">
        <v>172</v>
      </c>
      <c r="C21" s="227"/>
      <c r="D21" s="230">
        <f>D22+D23+D24</f>
        <v>1782.1</v>
      </c>
      <c r="E21" s="230">
        <f>SUM(E22:E24)</f>
        <v>140.19999999999999</v>
      </c>
      <c r="F21" s="230">
        <f>F22+F23+F24</f>
        <v>0</v>
      </c>
    </row>
    <row r="22" spans="1:6" ht="13.5" customHeight="1">
      <c r="A22" s="237" t="s">
        <v>231</v>
      </c>
      <c r="B22" s="228" t="s">
        <v>172</v>
      </c>
      <c r="C22" s="228" t="s">
        <v>232</v>
      </c>
      <c r="D22" s="233">
        <v>237.5</v>
      </c>
      <c r="E22" s="233">
        <v>0</v>
      </c>
      <c r="F22" s="233">
        <v>0</v>
      </c>
    </row>
    <row r="23" spans="1:6" ht="18" customHeight="1">
      <c r="A23" s="231" t="s">
        <v>235</v>
      </c>
      <c r="B23" s="228" t="s">
        <v>172</v>
      </c>
      <c r="C23" s="228" t="s">
        <v>219</v>
      </c>
      <c r="D23" s="233">
        <v>1524.6</v>
      </c>
      <c r="E23" s="233">
        <v>140.19999999999999</v>
      </c>
      <c r="F23" s="233">
        <v>0</v>
      </c>
    </row>
    <row r="24" spans="1:6" ht="25.5">
      <c r="A24" s="243" t="s">
        <v>240</v>
      </c>
      <c r="B24" s="228" t="s">
        <v>172</v>
      </c>
      <c r="C24" s="228" t="s">
        <v>241</v>
      </c>
      <c r="D24" s="233">
        <v>20</v>
      </c>
      <c r="E24" s="233">
        <v>0</v>
      </c>
      <c r="F24" s="233">
        <v>0</v>
      </c>
    </row>
    <row r="25" spans="1:6" ht="17.25" customHeight="1">
      <c r="A25" s="223" t="s">
        <v>439</v>
      </c>
      <c r="B25" s="227" t="s">
        <v>247</v>
      </c>
      <c r="C25" s="227" t="s">
        <v>159</v>
      </c>
      <c r="D25" s="230">
        <f>D26+D27+D28+D29</f>
        <v>28230.700000000004</v>
      </c>
      <c r="E25" s="230">
        <f>SUM(E26:E29)</f>
        <v>7176.2000000000007</v>
      </c>
      <c r="F25" s="230">
        <f>F26+F27+F28+F29</f>
        <v>7149.0999999999995</v>
      </c>
    </row>
    <row r="26" spans="1:6">
      <c r="A26" s="237" t="s">
        <v>248</v>
      </c>
      <c r="B26" s="228" t="s">
        <v>247</v>
      </c>
      <c r="C26" s="228" t="s">
        <v>148</v>
      </c>
      <c r="D26" s="233">
        <v>2432.4</v>
      </c>
      <c r="E26" s="233">
        <v>21</v>
      </c>
      <c r="F26" s="233">
        <v>20.9</v>
      </c>
    </row>
    <row r="27" spans="1:6" ht="16.5" customHeight="1">
      <c r="A27" s="237" t="s">
        <v>256</v>
      </c>
      <c r="B27" s="228" t="s">
        <v>247</v>
      </c>
      <c r="C27" s="228" t="s">
        <v>150</v>
      </c>
      <c r="D27" s="233">
        <v>16449.2</v>
      </c>
      <c r="E27" s="233">
        <v>4545.1000000000004</v>
      </c>
      <c r="F27" s="233">
        <v>4545</v>
      </c>
    </row>
    <row r="28" spans="1:6">
      <c r="A28" s="237" t="s">
        <v>262</v>
      </c>
      <c r="B28" s="228" t="s">
        <v>247</v>
      </c>
      <c r="C28" s="228" t="s">
        <v>158</v>
      </c>
      <c r="D28" s="233">
        <v>8943.6</v>
      </c>
      <c r="E28" s="233">
        <v>2610.1</v>
      </c>
      <c r="F28" s="233">
        <v>2583.1999999999998</v>
      </c>
    </row>
    <row r="29" spans="1:6" ht="27" customHeight="1">
      <c r="A29" s="231" t="s">
        <v>274</v>
      </c>
      <c r="B29" s="228" t="s">
        <v>247</v>
      </c>
      <c r="C29" s="228" t="s">
        <v>247</v>
      </c>
      <c r="D29" s="233">
        <v>405.5</v>
      </c>
      <c r="E29" s="233">
        <v>0</v>
      </c>
      <c r="F29" s="233">
        <v>0</v>
      </c>
    </row>
    <row r="30" spans="1:6">
      <c r="A30" s="244" t="s">
        <v>276</v>
      </c>
      <c r="B30" s="245" t="s">
        <v>191</v>
      </c>
      <c r="C30" s="245"/>
      <c r="D30" s="246">
        <f>D31+D32</f>
        <v>527.4</v>
      </c>
      <c r="E30" s="246">
        <f>E31+E32</f>
        <v>30.6</v>
      </c>
      <c r="F30" s="246">
        <f>F31+F32</f>
        <v>30.6</v>
      </c>
    </row>
    <row r="31" spans="1:6" ht="27" customHeight="1">
      <c r="A31" s="247" t="s">
        <v>277</v>
      </c>
      <c r="B31" s="248" t="s">
        <v>191</v>
      </c>
      <c r="C31" s="248" t="s">
        <v>247</v>
      </c>
      <c r="D31" s="249">
        <v>20.8</v>
      </c>
      <c r="E31" s="249">
        <v>13</v>
      </c>
      <c r="F31" s="249">
        <v>13</v>
      </c>
    </row>
    <row r="32" spans="1:6">
      <c r="A32" s="237" t="s">
        <v>278</v>
      </c>
      <c r="B32" s="228" t="s">
        <v>191</v>
      </c>
      <c r="C32" s="228" t="s">
        <v>191</v>
      </c>
      <c r="D32" s="233">
        <v>506.6</v>
      </c>
      <c r="E32" s="233">
        <v>17.600000000000001</v>
      </c>
      <c r="F32" s="233">
        <v>17.600000000000001</v>
      </c>
    </row>
    <row r="33" spans="1:6" ht="14.25" customHeight="1">
      <c r="A33" s="135" t="s">
        <v>344</v>
      </c>
      <c r="B33" s="227" t="s">
        <v>232</v>
      </c>
      <c r="C33" s="227" t="s">
        <v>213</v>
      </c>
      <c r="D33" s="230">
        <f>SUM(D34)</f>
        <v>651.1</v>
      </c>
      <c r="E33" s="230">
        <f>SUM(E34)</f>
        <v>238.7</v>
      </c>
      <c r="F33" s="230">
        <f>SUM(F34)</f>
        <v>238.7</v>
      </c>
    </row>
    <row r="34" spans="1:6">
      <c r="A34" s="126" t="s">
        <v>345</v>
      </c>
      <c r="B34" s="228" t="s">
        <v>232</v>
      </c>
      <c r="C34" s="228" t="s">
        <v>148</v>
      </c>
      <c r="D34" s="233">
        <v>651.1</v>
      </c>
      <c r="E34" s="233">
        <v>238.7</v>
      </c>
      <c r="F34" s="233">
        <v>238.7</v>
      </c>
    </row>
    <row r="35" spans="1:6" ht="16.5" customHeight="1">
      <c r="A35" s="244" t="s">
        <v>281</v>
      </c>
      <c r="B35" s="245" t="s">
        <v>224</v>
      </c>
      <c r="C35" s="245"/>
      <c r="D35" s="246">
        <f>D36+D37+D38</f>
        <v>3365.1</v>
      </c>
      <c r="E35" s="246">
        <f>E36+E37+E38</f>
        <v>482.4</v>
      </c>
      <c r="F35" s="246">
        <f>F36+F37+F38</f>
        <v>482.3</v>
      </c>
    </row>
    <row r="36" spans="1:6" ht="15.75" customHeight="1">
      <c r="A36" s="237" t="s">
        <v>282</v>
      </c>
      <c r="B36" s="228" t="s">
        <v>224</v>
      </c>
      <c r="C36" s="228" t="s">
        <v>148</v>
      </c>
      <c r="D36" s="233">
        <v>3058.9</v>
      </c>
      <c r="E36" s="233">
        <v>482.4</v>
      </c>
      <c r="F36" s="233">
        <v>482.3</v>
      </c>
    </row>
    <row r="37" spans="1:6" ht="12.75" customHeight="1">
      <c r="A37" s="250" t="s">
        <v>289</v>
      </c>
      <c r="B37" s="248" t="s">
        <v>224</v>
      </c>
      <c r="C37" s="248" t="s">
        <v>158</v>
      </c>
      <c r="D37" s="233">
        <v>204</v>
      </c>
      <c r="E37" s="233">
        <v>0</v>
      </c>
      <c r="F37" s="233">
        <v>0</v>
      </c>
    </row>
    <row r="38" spans="1:6">
      <c r="A38" s="251" t="s">
        <v>295</v>
      </c>
      <c r="B38" s="248" t="s">
        <v>224</v>
      </c>
      <c r="C38" s="248" t="s">
        <v>182</v>
      </c>
      <c r="D38" s="233">
        <v>102.2</v>
      </c>
      <c r="E38" s="233">
        <v>0</v>
      </c>
      <c r="F38" s="233">
        <v>0</v>
      </c>
    </row>
    <row r="39" spans="1:6" ht="12.75" customHeight="1">
      <c r="A39" s="238" t="s">
        <v>297</v>
      </c>
      <c r="B39" s="245" t="s">
        <v>192</v>
      </c>
      <c r="C39" s="245"/>
      <c r="D39" s="230">
        <f>D41+D40</f>
        <v>989.59999999999991</v>
      </c>
      <c r="E39" s="230">
        <f>E41+E40</f>
        <v>488.6</v>
      </c>
      <c r="F39" s="230">
        <f>F41+F40</f>
        <v>483.9</v>
      </c>
    </row>
    <row r="40" spans="1:6" ht="14.25" customHeight="1">
      <c r="A40" s="237" t="s">
        <v>298</v>
      </c>
      <c r="B40" s="248" t="s">
        <v>192</v>
      </c>
      <c r="C40" s="248" t="s">
        <v>148</v>
      </c>
      <c r="D40" s="233">
        <v>460.8</v>
      </c>
      <c r="E40" s="233">
        <v>293.3</v>
      </c>
      <c r="F40" s="233">
        <v>288.7</v>
      </c>
    </row>
    <row r="41" spans="1:6" ht="15" customHeight="1">
      <c r="A41" s="237" t="s">
        <v>341</v>
      </c>
      <c r="B41" s="248" t="s">
        <v>192</v>
      </c>
      <c r="C41" s="248" t="s">
        <v>150</v>
      </c>
      <c r="D41" s="233">
        <v>528.79999999999995</v>
      </c>
      <c r="E41" s="233">
        <v>195.3</v>
      </c>
      <c r="F41" s="233">
        <v>195.2</v>
      </c>
    </row>
    <row r="42" spans="1:6">
      <c r="A42" s="252"/>
      <c r="B42" s="253"/>
      <c r="C42" s="253"/>
      <c r="D42" s="2"/>
      <c r="E42" s="2"/>
      <c r="F42" s="254"/>
    </row>
  </sheetData>
  <mergeCells count="6">
    <mergeCell ref="A1:F1"/>
    <mergeCell ref="A2:F2"/>
    <mergeCell ref="A3:A4"/>
    <mergeCell ref="B3:B4"/>
    <mergeCell ref="C3:C4"/>
    <mergeCell ref="D3:F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доходы прл.1 (3)</vt:lpstr>
      <vt:lpstr>прилож.2 (расходы)</vt:lpstr>
      <vt:lpstr>прил.4 (источники)</vt:lpstr>
      <vt:lpstr>прил 3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2026-04-22T08:06:36Z</cp:lastPrinted>
  <dcterms:created xsi:type="dcterms:W3CDTF">2008-05-23T07:59:00Z</dcterms:created>
  <dcterms:modified xsi:type="dcterms:W3CDTF">2026-04-22T08:07:09Z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